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4.53\Mara\ABRAHAMYAN_ROSA\Naxahashiv_mankapartez_2024\Hastiqacucakner_2024\Qaxaqapeti_voroshum_1267-A,02.04.2024\"/>
    </mc:Choice>
  </mc:AlternateContent>
  <xr:revisionPtr revIDLastSave="0" documentId="13_ncr:1_{B89E87B4-A717-49A4-8986-4B61F1EBA00B}" xr6:coauthVersionLast="47" xr6:coauthVersionMax="47" xr10:uidLastSave="{00000000-0000-0000-0000-000000000000}"/>
  <bookViews>
    <workbookView xWindow="-120" yWindow="-120" windowWidth="21840" windowHeight="13020" xr2:uid="{286B93CD-5DD0-45DD-923C-4E6EDF6F7712}"/>
  </bookViews>
  <sheets>
    <sheet name="84-8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C22" i="1"/>
  <c r="E22" i="1" s="1"/>
  <c r="E21" i="1"/>
  <c r="E20" i="1"/>
  <c r="E19" i="1"/>
  <c r="C18" i="1"/>
  <c r="E18" i="1" s="1"/>
  <c r="C17" i="1"/>
  <c r="E17" i="1" s="1"/>
  <c r="E16" i="1"/>
  <c r="C16" i="1"/>
  <c r="C15" i="1"/>
  <c r="E15" i="1" s="1"/>
  <c r="E14" i="1"/>
  <c r="E13" i="1"/>
  <c r="E12" i="1"/>
  <c r="E33" i="1" l="1"/>
  <c r="C33" i="1"/>
</calcChain>
</file>

<file path=xl/sharedStrings.xml><?xml version="1.0" encoding="utf-8"?>
<sst xmlns="http://schemas.openxmlformats.org/spreadsheetml/2006/main" count="38" uniqueCount="38">
  <si>
    <t>Հավելված 79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</si>
  <si>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</si>
  <si>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</si>
  <si>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</si>
  <si>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</si>
  <si>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Հ.84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</si>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</sst>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3" fontId="1" fillId="2" borderId="1" xfId="2" applyNumberFormat="1" applyFont="1" applyFill="1" applyBorder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D006771D-BCA8-46E8-9F44-AC01234779E9}"/>
    <cellStyle name="Normal_37-hastiqacucak" xfId="2" xr:uid="{4953BEB4-792B-4D91-803C-E5A8AC29C983}"/>
    <cellStyle name="Normal_Sheet1" xfId="1" xr:uid="{059E27AD-0778-4E31-8753-DDD066A72A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QAMgAgAEEATQAAAAAAAAAAAAAAAAAAAAAAAAAAAAAAAAAAAAAAAAAAAAAAAAAAAAAAAAAAAAAAAAAAAAAAAAAAAAAAAAAAAAAAAAAAAAAAAAAAAAAAAAAAAAAAAAAAAAAAAADoBwQAAgACAAsAKg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QyMjlaMCMGCSqGSIb3DQEJBDEWBBQOpSDF6/AUP0KdLyGfRO6pk48quzArBgsqhkiG9w0BCRACDDEcMBowGDAWBBRE5xMFRVajmd/v2Zzf5CvSbEm8HjANBgkqhkiG9w0BAQEFAASCAQClI+tmjQKVW39rehyePlf48RSQ6al9zCZ46mTFmoB5o9yIKINlwnyzVDP6Ej7MChu5jOFV4QVJZDmWsopnw8lcgvb3B6Dzxlrnee/X+HOrbS8H7iHatxLqMhxg/pbyi2V1C4lRuUimWNeF5DRWeID5fuaVwpX/wtzYHTamy/iy6hnfN2AmY6zNpVb4h9VunWNBA2zq4KnJTsGkRlKuyZgTdy2o7ZYHJjmHzY3GMFMaGEIRxnCl/1kw6fprBJh7nk2qhcLAdyvbD3ZZ4Fu+TtFtU5m1/SzF0fR3ZrFqEhZzQOBQVuDwXDV257UX4XoFoPqTNUqIlTqG64YzAFUiFyn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1676400</xdr:colOff>
          <xdr:row>36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MANKAPARTEZ/Naxahashiv_mankapartez_2024/Finansavorman_hashvark/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MANKAPARTEZ/Naxahashiv_mankapartez_2024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ED778-3C29-49FA-A554-68C6B467B1AC}">
  <sheetPr codeName="Sheet1">
    <tabColor theme="4" tint="0.59999389629810485"/>
  </sheetPr>
  <dimension ref="A1:E37"/>
  <sheetViews>
    <sheetView tabSelected="1" view="pageBreakPreview" topLeftCell="A19" zoomScale="70" zoomScaleNormal="70" zoomScaleSheetLayoutView="70" workbookViewId="0">
      <selection activeCell="L37" sqref="L37"/>
    </sheetView>
  </sheetViews>
  <sheetFormatPr defaultRowHeight="16.5" x14ac:dyDescent="0.25"/>
  <cols>
    <col min="1" max="1" width="4.140625" style="6" customWidth="1"/>
    <col min="2" max="2" width="40.28515625" style="6" customWidth="1"/>
    <col min="3" max="3" width="13" style="6" customWidth="1"/>
    <col min="4" max="4" width="30.140625" style="6" customWidth="1"/>
    <col min="5" max="5" width="2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26" t="s">
        <v>5</v>
      </c>
      <c r="B7" s="26"/>
      <c r="C7" s="26"/>
      <c r="D7" s="26"/>
      <c r="E7" s="26"/>
    </row>
    <row r="8" spans="1:5" customFormat="1" x14ac:dyDescent="0.25">
      <c r="A8" s="27" t="s">
        <v>6</v>
      </c>
      <c r="B8" s="27"/>
      <c r="C8" s="27"/>
      <c r="D8" s="27"/>
      <c r="E8" s="27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23">
        <v>216320</v>
      </c>
      <c r="E12" s="13">
        <f>C12*D12</f>
        <v>216320</v>
      </c>
    </row>
    <row r="13" spans="1:5" ht="34.5" x14ac:dyDescent="0.25">
      <c r="A13" s="10">
        <v>2</v>
      </c>
      <c r="B13" s="11" t="s">
        <v>14</v>
      </c>
      <c r="C13" s="12">
        <v>1</v>
      </c>
      <c r="D13" s="14">
        <v>164320</v>
      </c>
      <c r="E13" s="13">
        <f t="shared" ref="E13:E32" si="0">C13*D13</f>
        <v>164320</v>
      </c>
    </row>
    <row r="14" spans="1:5" ht="17.25" x14ac:dyDescent="0.25">
      <c r="A14" s="10">
        <v>3</v>
      </c>
      <c r="B14" s="11" t="s">
        <v>15</v>
      </c>
      <c r="C14" s="12">
        <v>1</v>
      </c>
      <c r="D14" s="14">
        <v>152880</v>
      </c>
      <c r="E14" s="13">
        <f t="shared" si="0"/>
        <v>152880</v>
      </c>
    </row>
    <row r="15" spans="1:5" ht="17.25" x14ac:dyDescent="0.25">
      <c r="A15" s="10">
        <v>4</v>
      </c>
      <c r="B15" s="11" t="s">
        <v>16</v>
      </c>
      <c r="C15" s="12">
        <f>6*1.17</f>
        <v>7.02</v>
      </c>
      <c r="D15" s="14">
        <v>161200</v>
      </c>
      <c r="E15" s="13">
        <f t="shared" si="0"/>
        <v>1131624</v>
      </c>
    </row>
    <row r="16" spans="1:5" ht="39" customHeight="1" x14ac:dyDescent="0.25">
      <c r="A16" s="10">
        <v>5</v>
      </c>
      <c r="B16" s="11" t="s">
        <v>17</v>
      </c>
      <c r="C16" s="12">
        <f>2*1.4</f>
        <v>2.8</v>
      </c>
      <c r="D16" s="14">
        <v>161200</v>
      </c>
      <c r="E16" s="13">
        <f t="shared" si="0"/>
        <v>451360</v>
      </c>
    </row>
    <row r="17" spans="1:5" ht="17.25" x14ac:dyDescent="0.25">
      <c r="A17" s="10">
        <v>6</v>
      </c>
      <c r="B17" s="11" t="s">
        <v>18</v>
      </c>
      <c r="C17" s="12">
        <f>8*0.25</f>
        <v>2</v>
      </c>
      <c r="D17" s="14">
        <v>161200</v>
      </c>
      <c r="E17" s="13">
        <f t="shared" si="0"/>
        <v>322400</v>
      </c>
    </row>
    <row r="18" spans="1:5" ht="17.25" x14ac:dyDescent="0.25">
      <c r="A18" s="10">
        <v>7</v>
      </c>
      <c r="B18" s="11" t="s">
        <v>19</v>
      </c>
      <c r="C18" s="12">
        <f>4*0.25</f>
        <v>1</v>
      </c>
      <c r="D18" s="14">
        <v>161200</v>
      </c>
      <c r="E18" s="13">
        <f t="shared" si="0"/>
        <v>161200</v>
      </c>
    </row>
    <row r="19" spans="1:5" ht="17.25" x14ac:dyDescent="0.25">
      <c r="A19" s="10">
        <v>8</v>
      </c>
      <c r="B19" s="11" t="s">
        <v>20</v>
      </c>
      <c r="C19" s="12">
        <v>1</v>
      </c>
      <c r="D19" s="14">
        <v>161200</v>
      </c>
      <c r="E19" s="13">
        <f t="shared" si="0"/>
        <v>161200</v>
      </c>
    </row>
    <row r="20" spans="1:5" ht="17.25" x14ac:dyDescent="0.25">
      <c r="A20" s="10">
        <v>9</v>
      </c>
      <c r="B20" s="11" t="s">
        <v>21</v>
      </c>
      <c r="C20" s="12">
        <v>1</v>
      </c>
      <c r="D20" s="14">
        <v>161200</v>
      </c>
      <c r="E20" s="13">
        <f t="shared" si="0"/>
        <v>161200</v>
      </c>
    </row>
    <row r="21" spans="1:5" ht="17.25" x14ac:dyDescent="0.25">
      <c r="A21" s="10">
        <v>10</v>
      </c>
      <c r="B21" s="11" t="s">
        <v>22</v>
      </c>
      <c r="C21" s="12">
        <v>6</v>
      </c>
      <c r="D21" s="14">
        <v>150800</v>
      </c>
      <c r="E21" s="13">
        <f t="shared" si="0"/>
        <v>904800</v>
      </c>
    </row>
    <row r="22" spans="1:5" ht="37.5" customHeight="1" x14ac:dyDescent="0.25">
      <c r="A22" s="10">
        <v>11</v>
      </c>
      <c r="B22" s="11" t="s">
        <v>23</v>
      </c>
      <c r="C22" s="12">
        <f>2*1.3</f>
        <v>2.6</v>
      </c>
      <c r="D22" s="14">
        <v>150800</v>
      </c>
      <c r="E22" s="13">
        <f t="shared" si="0"/>
        <v>392080</v>
      </c>
    </row>
    <row r="23" spans="1:5" ht="17.25" x14ac:dyDescent="0.25">
      <c r="A23" s="10">
        <v>12</v>
      </c>
      <c r="B23" s="11" t="s">
        <v>24</v>
      </c>
      <c r="C23" s="12">
        <v>1</v>
      </c>
      <c r="D23" s="14">
        <v>119600</v>
      </c>
      <c r="E23" s="13">
        <f t="shared" si="0"/>
        <v>119600</v>
      </c>
    </row>
    <row r="24" spans="1:5" ht="17.25" x14ac:dyDescent="0.25">
      <c r="A24" s="10">
        <v>13</v>
      </c>
      <c r="B24" s="11" t="s">
        <v>25</v>
      </c>
      <c r="C24" s="12">
        <v>1.5</v>
      </c>
      <c r="D24" s="14">
        <v>135200</v>
      </c>
      <c r="E24" s="13">
        <f t="shared" si="0"/>
        <v>202800</v>
      </c>
    </row>
    <row r="25" spans="1:5" ht="17.25" x14ac:dyDescent="0.25">
      <c r="A25" s="10">
        <v>14</v>
      </c>
      <c r="B25" s="11" t="s">
        <v>26</v>
      </c>
      <c r="C25" s="12">
        <v>2</v>
      </c>
      <c r="D25" s="14">
        <v>124800</v>
      </c>
      <c r="E25" s="13">
        <f t="shared" si="0"/>
        <v>249600</v>
      </c>
    </row>
    <row r="26" spans="1:5" ht="17.25" x14ac:dyDescent="0.25">
      <c r="A26" s="10">
        <v>15</v>
      </c>
      <c r="B26" s="11" t="s">
        <v>27</v>
      </c>
      <c r="C26" s="12">
        <v>1</v>
      </c>
      <c r="D26" s="14">
        <v>119600</v>
      </c>
      <c r="E26" s="13">
        <f t="shared" si="0"/>
        <v>119600</v>
      </c>
    </row>
    <row r="27" spans="1:5" ht="17.25" x14ac:dyDescent="0.25">
      <c r="A27" s="10">
        <v>16</v>
      </c>
      <c r="B27" s="11" t="s">
        <v>28</v>
      </c>
      <c r="C27" s="12">
        <v>1</v>
      </c>
      <c r="D27" s="14">
        <v>124800</v>
      </c>
      <c r="E27" s="13">
        <f t="shared" si="0"/>
        <v>124800</v>
      </c>
    </row>
    <row r="28" spans="1:5" ht="17.25" x14ac:dyDescent="0.25">
      <c r="A28" s="10">
        <v>17</v>
      </c>
      <c r="B28" s="11" t="s">
        <v>29</v>
      </c>
      <c r="C28" s="12">
        <v>1</v>
      </c>
      <c r="D28" s="14">
        <v>119600</v>
      </c>
      <c r="E28" s="13">
        <f t="shared" si="0"/>
        <v>119600</v>
      </c>
    </row>
    <row r="29" spans="1:5" ht="17.25" x14ac:dyDescent="0.25">
      <c r="A29" s="10">
        <v>18</v>
      </c>
      <c r="B29" s="11" t="s">
        <v>30</v>
      </c>
      <c r="C29" s="12">
        <v>0.5</v>
      </c>
      <c r="D29" s="14">
        <v>119600</v>
      </c>
      <c r="E29" s="13">
        <f t="shared" si="0"/>
        <v>59800</v>
      </c>
    </row>
    <row r="30" spans="1:5" ht="17.25" x14ac:dyDescent="0.25">
      <c r="A30" s="10">
        <v>19</v>
      </c>
      <c r="B30" s="11" t="s">
        <v>31</v>
      </c>
      <c r="C30" s="12">
        <v>2.5</v>
      </c>
      <c r="D30" s="14">
        <v>119600</v>
      </c>
      <c r="E30" s="13">
        <f t="shared" si="0"/>
        <v>299000</v>
      </c>
    </row>
    <row r="31" spans="1:5" ht="17.25" x14ac:dyDescent="0.25">
      <c r="A31" s="10">
        <v>20</v>
      </c>
      <c r="B31" s="11" t="s">
        <v>32</v>
      </c>
      <c r="C31" s="12">
        <v>1</v>
      </c>
      <c r="D31" s="14">
        <v>119600</v>
      </c>
      <c r="E31" s="13">
        <f t="shared" si="0"/>
        <v>119600</v>
      </c>
    </row>
    <row r="32" spans="1:5" ht="17.25" x14ac:dyDescent="0.25">
      <c r="A32" s="10">
        <v>21</v>
      </c>
      <c r="B32" s="11" t="s">
        <v>33</v>
      </c>
      <c r="C32" s="12">
        <v>3</v>
      </c>
      <c r="D32" s="14">
        <v>119600</v>
      </c>
      <c r="E32" s="13">
        <f t="shared" si="0"/>
        <v>358800</v>
      </c>
    </row>
    <row r="33" spans="1:5" s="19" customFormat="1" ht="17.25" x14ac:dyDescent="0.25">
      <c r="A33" s="15"/>
      <c r="B33" s="16" t="s">
        <v>34</v>
      </c>
      <c r="C33" s="17">
        <f t="shared" ref="C33:E33" si="1">SUM(C12:C32)</f>
        <v>40.92</v>
      </c>
      <c r="D33" s="17"/>
      <c r="E33" s="18">
        <f t="shared" si="1"/>
        <v>5992584</v>
      </c>
    </row>
    <row r="35" spans="1:5" customFormat="1" ht="38.25" customHeight="1" x14ac:dyDescent="0.25">
      <c r="A35" s="28" t="s">
        <v>35</v>
      </c>
      <c r="B35" s="28"/>
      <c r="C35" s="28"/>
      <c r="D35" s="28"/>
      <c r="E35" s="28"/>
    </row>
    <row r="36" spans="1:5" customFormat="1" ht="15" x14ac:dyDescent="0.25">
      <c r="A36" s="20"/>
      <c r="B36" s="20"/>
      <c r="C36" s="20"/>
      <c r="D36" s="4"/>
      <c r="E36" s="4"/>
    </row>
    <row r="37" spans="1:5" customFormat="1" ht="132.75" customHeight="1" x14ac:dyDescent="0.25">
      <c r="A37" s="21" t="s">
        <v>36</v>
      </c>
      <c r="B37" s="6"/>
      <c r="C37" s="24"/>
      <c r="D37" s="24"/>
      <c r="E37" s="22" t="s">
        <v>37</v>
      </c>
    </row>
  </sheetData>
  <mergeCells count="7">
    <mergeCell ref="C37:D37"/>
    <mergeCell ref="D1:E1"/>
    <mergeCell ref="D2:E2"/>
    <mergeCell ref="D3:E3"/>
    <mergeCell ref="A7:E7"/>
    <mergeCell ref="A8:E8"/>
    <mergeCell ref="A35:E35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1676400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84-8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https://mul2.yerevan.am/tasks/1425501/oneclick/84.xlsx?token=abb14b5fd927ae29e9e1b95a18b1b55c</cp:keywords>
  <cp:lastModifiedBy>Rosa Abrahamyan</cp:lastModifiedBy>
  <dcterms:created xsi:type="dcterms:W3CDTF">2024-03-28T06:33:22Z</dcterms:created>
  <dcterms:modified xsi:type="dcterms:W3CDTF">2024-04-02T10:42:16Z</dcterms:modified>
</cp:coreProperties>
</file>