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F64A324-46C2-4FB9-BE3E-CDCD495D4D61}" xr6:coauthVersionLast="47" xr6:coauthVersionMax="47" xr10:uidLastSave="{00000000-0000-0000-0000-000000000000}"/>
  <bookViews>
    <workbookView xWindow="-120" yWindow="-120" windowWidth="29040" windowHeight="15720" xr2:uid="{2D9CB7A2-71DC-461B-B145-6F88DA772ABC}"/>
  </bookViews>
  <sheets>
    <sheet name="85-4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4" i="1" s="1"/>
  <c r="E16" i="1"/>
  <c r="C15" i="1"/>
  <c r="E15" i="1" s="1"/>
  <c r="E14" i="1"/>
  <c r="E13" i="1"/>
  <c r="E12" i="1"/>
  <c r="E17" i="1" l="1"/>
  <c r="E34" i="1" s="1"/>
</calcChain>
</file>

<file path=xl/sharedStrings.xml><?xml version="1.0" encoding="utf-8"?>
<sst xmlns="http://schemas.openxmlformats.org/spreadsheetml/2006/main" count="39" uniqueCount="39">
  <si>
    <t>Հավելված 80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</si>
  <si>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</si>
  <si>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</si>
  <si>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</si>
  <si>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</si>
  <si>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</si>
  <si>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</si>
  <si>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</si>
  <si>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</si>
  <si>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</si>
  <si>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</si>
  <si>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</si>
  <si>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</si>
  <si>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</si>
  <si>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</si>
  <si>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</si>
  <si>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</si>
  <si>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</si>
  <si>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</si>
  <si>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</si>
  <si>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</si>
  <si>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</si>
  <si>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</si>
  <si>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</si>
  <si>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</si>
  <si>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</si>
  <si>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</si>
  <si>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</si>
  <si>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</si>
  <si>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Դռնապան</t>
  </si>
  <si>
    <t>Օժանդակ բանվոր</t>
  </si>
  <si>
    <t>Փականագործ - էլեկտրամոնտյոր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</si>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</sst>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B7DAD2CF-A5AB-454B-9368-8B7B9CA71E10}"/>
    <cellStyle name="Normal_37-hastiqacucak" xfId="2" xr:uid="{5E0AD431-6B5A-4BBF-850C-81E2F323841E}"/>
    <cellStyle name="Normal_Sheet1" xfId="1" xr:uid="{5F325CE0-1F39-4CA0-8A1A-3046BC4736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gAgAEEATQAAAAAAAAAAAAAAAAAAAAAAAAAAAAAAAAAAAAAAAAAAAAAAAAAAAAAAAAAAAAAAAAAAAAAAAAAAAAAAAAAAAAAAAAAAAAAAAAAAAAAAAAAAAAAAAAAAAAAAAADoBwQAAgACAAsAK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yNTJaMCMGCSqGSIb3DQEJBDEWBBQebJsoZGQtsbHL94kCcX8XUdZGeDArBgsqhkiG9w0BCRACDDEcMBowGDAWBBRE5xMFRVajmd/v2Zzf5CvSbEm8HjANBgkqhkiG9w0BAQEFAASCAQBYac5Pmm/zzaguHwz+o2tvaubMzF2gmVX/4WKqk1psXhVa0tOYeR+s6rLiq48gUXgahKunUuTeNqRid9VduxGUC08yMw8mK5TrTPpg3VdwmjEszd+U3T2dUeBYm59gv8yToisZW8QTtETZnYQOu2iyZkMR58A8Lq6TsggRLjREisdtUulELUJGhy6MaEtBnifHLQV/T/EesApFrWAvMDg2Fulo+Y7bvdreZzN/IQvLJCDnY+q5ElluR1aWo7WI8pVu9BEapCPhNFzsYWquj3Ni07GuO6vL3+Q1spr6QjQZhUBeHEVf6glu1Cacr3Pc3Ik3YTNW6be3mioAibM1Mo6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1473200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38D6BF1-4BC3-A127-50DB-A35D02367D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2F93-98D5-4328-BDB1-4C4D16BFD91B}">
  <sheetPr codeName="Sheet1">
    <tabColor theme="4" tint="0.59999389629810485"/>
  </sheetPr>
  <dimension ref="A1:E38"/>
  <sheetViews>
    <sheetView tabSelected="1" view="pageBreakPreview" topLeftCell="A3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6" customWidth="1"/>
    <col min="2" max="2" width="37.7109375" style="6" customWidth="1"/>
    <col min="3" max="3" width="16" style="6" customWidth="1"/>
    <col min="4" max="4" width="29.7109375" style="6" customWidth="1"/>
    <col min="5" max="5" width="32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8" t="s">
        <v>5</v>
      </c>
      <c r="B7" s="28"/>
      <c r="C7" s="28"/>
      <c r="D7" s="28"/>
      <c r="E7" s="28"/>
    </row>
    <row r="8" spans="1:5" customFormat="1" ht="17.25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2">
        <v>1</v>
      </c>
      <c r="D13" s="16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6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2">
        <f>3*1.17</f>
        <v>3.51</v>
      </c>
      <c r="D15" s="16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17</v>
      </c>
      <c r="C16" s="12">
        <v>1.4</v>
      </c>
      <c r="D16" s="16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2">
        <f>4*0.25</f>
        <v>1</v>
      </c>
      <c r="D17" s="16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2">
        <f>2*0.25</f>
        <v>0.5</v>
      </c>
      <c r="D18" s="16">
        <v>161200</v>
      </c>
      <c r="E18" s="14">
        <f t="shared" si="0"/>
        <v>80600</v>
      </c>
    </row>
    <row r="19" spans="1:5" ht="17.25" x14ac:dyDescent="0.25">
      <c r="A19" s="15">
        <v>8</v>
      </c>
      <c r="B19" s="11" t="s">
        <v>20</v>
      </c>
      <c r="C19" s="12">
        <v>1</v>
      </c>
      <c r="D19" s="16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6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2">
        <f>3*1</f>
        <v>3</v>
      </c>
      <c r="D21" s="16">
        <v>150800</v>
      </c>
      <c r="E21" s="14">
        <f t="shared" si="0"/>
        <v>452400</v>
      </c>
    </row>
    <row r="22" spans="1:5" ht="40.5" customHeight="1" x14ac:dyDescent="0.25">
      <c r="A22" s="10">
        <v>11</v>
      </c>
      <c r="B22" s="11" t="s">
        <v>23</v>
      </c>
      <c r="C22" s="12">
        <v>1.3</v>
      </c>
      <c r="D22" s="16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2">
        <v>1</v>
      </c>
      <c r="D23" s="16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2">
        <v>0.5</v>
      </c>
      <c r="D24" s="16">
        <v>119600</v>
      </c>
      <c r="E24" s="14">
        <f t="shared" si="0"/>
        <v>59800</v>
      </c>
    </row>
    <row r="25" spans="1:5" ht="17.25" x14ac:dyDescent="0.25">
      <c r="A25" s="15">
        <v>14</v>
      </c>
      <c r="B25" s="11" t="s">
        <v>26</v>
      </c>
      <c r="C25" s="12">
        <v>1</v>
      </c>
      <c r="D25" s="16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6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2">
        <v>0.5</v>
      </c>
      <c r="D27" s="16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7">
        <v>1.5</v>
      </c>
      <c r="D28" s="16">
        <v>119600</v>
      </c>
      <c r="E28" s="14">
        <f t="shared" si="0"/>
        <v>179400</v>
      </c>
    </row>
    <row r="29" spans="1:5" ht="17.25" x14ac:dyDescent="0.25">
      <c r="A29" s="15">
        <v>18</v>
      </c>
      <c r="B29" s="11" t="s">
        <v>30</v>
      </c>
      <c r="C29" s="12">
        <v>0.5</v>
      </c>
      <c r="D29" s="16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6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2">
        <v>0.5</v>
      </c>
      <c r="D31" s="16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6">
        <v>119600</v>
      </c>
      <c r="E32" s="14">
        <f t="shared" si="0"/>
        <v>358800</v>
      </c>
    </row>
    <row r="33" spans="1:5" ht="17.25" x14ac:dyDescent="0.25">
      <c r="A33" s="15">
        <v>22</v>
      </c>
      <c r="B33" s="11" t="s">
        <v>34</v>
      </c>
      <c r="C33" s="12">
        <v>4</v>
      </c>
      <c r="D33" s="16">
        <v>119600</v>
      </c>
      <c r="E33" s="14">
        <f t="shared" si="0"/>
        <v>478400</v>
      </c>
    </row>
    <row r="34" spans="1:5" s="22" customFormat="1" ht="17.25" x14ac:dyDescent="0.25">
      <c r="A34" s="18"/>
      <c r="B34" s="19" t="s">
        <v>35</v>
      </c>
      <c r="C34" s="20">
        <f>SUM(C12:C33)</f>
        <v>29.71</v>
      </c>
      <c r="D34" s="21"/>
      <c r="E34" s="21">
        <f>SUM(E12:E33)</f>
        <v>4227132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3"/>
      <c r="B37" s="23"/>
      <c r="C37" s="23"/>
      <c r="D37" s="4"/>
      <c r="E37" s="4"/>
    </row>
    <row r="38" spans="1:5" customFormat="1" ht="132.75" customHeight="1" x14ac:dyDescent="0.25">
      <c r="A38" s="24" t="s">
        <v>37</v>
      </c>
      <c r="B38" s="6"/>
      <c r="C38" s="26"/>
      <c r="D38" s="26"/>
      <c r="E38" s="25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1476375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https://mul2.yerevan.am/tasks/1425501/oneclick/85.xlsx?token=4a6cfc6ea88ad5f7b1e7ca347486776b</cp:keywords>
  <cp:lastModifiedBy>Lusine Petrosyan</cp:lastModifiedBy>
  <dcterms:created xsi:type="dcterms:W3CDTF">2024-03-28T06:35:55Z</dcterms:created>
  <dcterms:modified xsi:type="dcterms:W3CDTF">2024-04-02T07:43:22Z</dcterms:modified>
</cp:coreProperties>
</file>