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C1C27C1-995F-4666-A963-374F37DE79D4}" xr6:coauthVersionLast="47" xr6:coauthVersionMax="47" xr10:uidLastSave="{00000000-0000-0000-0000-000000000000}"/>
  <bookViews>
    <workbookView xWindow="-120" yWindow="-120" windowWidth="29040" windowHeight="15720" xr2:uid="{31982A84-D130-4FE1-A647-D5D69BE6BB0C}"/>
  </bookViews>
  <sheets>
    <sheet name="86-8 (2)" sheetId="1" r:id="rId1"/>
  </sheets>
  <externalReferences>
    <externalReference r:id="rId2"/>
    <externalReference r:id="rId3"/>
    <externalReference r:id="rId4"/>
    <externalReference r:id="rId5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ույք3">[3]B!$C$16</definedName>
    <definedName name="գր">[2]B!$C$8</definedName>
    <definedName name="երեք">[4]Բանաձև!$B$7</definedName>
    <definedName name="երկու">[4]Բանաձև!$B$8</definedName>
    <definedName name="կապ1">[2]B!$C$18</definedName>
    <definedName name="կապ2">[2]B!$C$19</definedName>
    <definedName name="կապ3">[2]B!$C$20</definedName>
    <definedName name="հինգ">[4]Բանաձև!$B$5</definedName>
    <definedName name="հծ">[2]B!$C$13</definedName>
    <definedName name="մեկ">[4]Բանաձև!$B$9</definedName>
    <definedName name="յոթ">[4]Բանաձև!$B$3</definedName>
    <definedName name="ութ">[4]Բանաձև!$B$2</definedName>
    <definedName name="ուս1">[2]B!$C$9</definedName>
    <definedName name="ուս2">[2]B!$C$10</definedName>
    <definedName name="ուս3">[2]B!$C$11</definedName>
    <definedName name="չորս">[4]Բանաձև!$B$6</definedName>
    <definedName name="սգ">[2]B!$C$4</definedName>
    <definedName name="վեց">[4]Բանաձև!$B$4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C22" i="1"/>
  <c r="E21" i="1"/>
  <c r="E20" i="1"/>
  <c r="E19" i="1"/>
  <c r="C18" i="1"/>
  <c r="E18" i="1" s="1"/>
  <c r="C17" i="1"/>
  <c r="E17" i="1" s="1"/>
  <c r="C16" i="1"/>
  <c r="E16" i="1" s="1"/>
  <c r="C15" i="1"/>
  <c r="C36" i="1" s="1"/>
  <c r="E14" i="1"/>
  <c r="E13" i="1"/>
  <c r="E12" i="1"/>
  <c r="E15" i="1" l="1"/>
  <c r="E36" i="1" s="1"/>
</calcChain>
</file>

<file path=xl/sharedStrings.xml><?xml version="1.0" encoding="utf-8"?>
<sst xmlns="http://schemas.openxmlformats.org/spreadsheetml/2006/main" count="41" uniqueCount="41">
  <si>
    <t>Հավելված 81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</si>
  <si>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</si>
  <si>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</si>
  <si>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</si>
  <si>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</si>
  <si>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Լ. ԿԱՏՎԱԼՅԱՆԻ ԱՆՎԱՆ Հ.86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</si>
  <si>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</si>
  <si>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</si>
  <si>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</si>
  <si>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</si>
  <si>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</si>
  <si>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</si>
  <si>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</si>
  <si>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</si>
  <si>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</si>
  <si>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</si>
  <si>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</si>
  <si>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</si>
  <si>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</si>
  <si>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</si>
  <si>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</si>
  <si>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</si>
  <si>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</si>
  <si>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</si>
  <si>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</si>
  <si>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</si>
  <si>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</si>
  <si>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</si>
  <si>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</si>
  <si>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</si>
  <si>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</si>
  <si>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</si>
  <si>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</si>
  <si>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Այգեպան</t>
  </si>
  <si>
    <t>Հավաքարար</t>
  </si>
  <si>
    <t>Պահակ</t>
  </si>
  <si>
    <t>Հնոցապան (սեզոնային)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</si>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</sst>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F09EBC8C-3BD0-44CF-8598-BC3552248B97}"/>
    <cellStyle name="Normal_37-hastiqacucak" xfId="2" xr:uid="{41F85FFD-F3FF-43E1-87C7-566B691B5CFF}"/>
    <cellStyle name="Normal_Sheet1" xfId="1" xr:uid="{4C414BCF-8E86-46A7-A8CA-FCBA100B2B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o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wAgAEEATQAAAAAAAAAAAAAAAAAAAAAAAAAAAAAAAAAAAAAAAAAAAAAAAAAAAAAAAAAAAAAAAAAAAAAAAAAAAAAAAAAAAAAAAAAAAAAAAAAAAAAAAAAAAAAAAAAAAAAAAADoBwQAAgACAAsAKw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zMjlaMCMGCSqGSIb3DQEJBDEWBBR/xtrHTFNGhw+i/VbWjAMQDrTaJTArBgsqhkiG9w0BCRACDDEcMBowGDAWBBRE5xMFRVajmd/v2Zzf5CvSbEm8HjANBgkqhkiG9w0BAQEFAASCAQBrxtsDWeLXcll4hwX8c67TeG0gDqPputrVkv7fWg85J6ct8lklXezMOffirGJeWFGlz2qLAnG5Ovfw08iGW/PQ+rA05fvbjPYugJ1l93Z1fOmDEAwsDyLTuj18x5VEn84DaSD5J3+o45KxPV15l7i39xbLbtsBfz0sg3HVhxLrobsgU7Jt0iejEuu3Pb8O20YbAFKOBEB+hUf7IsbA1WRaRvFm3Tdzf4oJCL8McaTg+jGArQiARm/OJDPtRckF8GEl3WUFK5ZNG6+VF2Dn5RjSJIbDiAygLj+3br8aTz9aDgC4J9vVEVrSmmvR6eBjyw0MM5cIkIkbjR6ZUi+MBIB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39</xdr:row>
          <xdr:rowOff>0</xdr:rowOff>
        </xdr:from>
        <xdr:to>
          <xdr:col>3</xdr:col>
          <xdr:colOff>1444625</xdr:colOff>
          <xdr:row>39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42DB5D1-330C-0E8E-BA1B-A473951186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Malatia-Sebastia.xlsx" TargetMode="External"/><Relationship Id="rId1" Type="http://schemas.openxmlformats.org/officeDocument/2006/relationships/externalLinkPath" Target="file:///\\10.10.4.53\Mara\2024\MANKAPARTEZ\Naxahashiv_mankapartez_2024\Finansavorman_hashvark\Malatia-Sebastia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Malatia-76-8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6+3"/>
      <sheetName val="93-8"/>
      <sheetName val="94-6"/>
      <sheetName val="96-12"/>
      <sheetName val="97-10"/>
    </sheetNames>
    <sheetDataSet>
      <sheetData sheetId="0"/>
      <sheetData sheetId="1">
        <row r="16">
          <cell r="C16">
            <v>180000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173F8-D484-483B-A04E-B085D29E3838}">
  <sheetPr codeName="Sheet1">
    <tabColor theme="4" tint="0.59999389629810485"/>
  </sheetPr>
  <dimension ref="A1:E40"/>
  <sheetViews>
    <sheetView tabSelected="1" view="pageBreakPreview" topLeftCell="A22" zoomScale="80" zoomScaleNormal="80" zoomScaleSheetLayoutView="80" workbookViewId="0">
      <selection activeCell="C40" sqref="C40:D40"/>
    </sheetView>
  </sheetViews>
  <sheetFormatPr defaultRowHeight="16.5" x14ac:dyDescent="0.25"/>
  <cols>
    <col min="1" max="1" width="4.5703125" style="6" customWidth="1"/>
    <col min="2" max="2" width="47.42578125" style="6" customWidth="1"/>
    <col min="3" max="3" width="16.42578125" style="6" customWidth="1"/>
    <col min="4" max="4" width="27.140625" style="6" customWidth="1"/>
    <col min="5" max="5" width="27.28515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41.25" customHeight="1" x14ac:dyDescent="0.25">
      <c r="A13" s="10">
        <v>2</v>
      </c>
      <c r="B13" s="11" t="s">
        <v>14</v>
      </c>
      <c r="C13" s="12">
        <v>1</v>
      </c>
      <c r="D13" s="15">
        <v>164320</v>
      </c>
      <c r="E13" s="14">
        <f t="shared" ref="E13:E35" si="0">C13*D13</f>
        <v>164320</v>
      </c>
    </row>
    <row r="14" spans="1:5" ht="17.25" x14ac:dyDescent="0.25">
      <c r="A14" s="10">
        <v>3</v>
      </c>
      <c r="B14" s="11" t="s">
        <v>15</v>
      </c>
      <c r="C14" s="12">
        <v>1</v>
      </c>
      <c r="D14" s="15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6*1.17</f>
        <v>7.02</v>
      </c>
      <c r="D15" s="15">
        <v>161200</v>
      </c>
      <c r="E15" s="14">
        <f t="shared" si="0"/>
        <v>1131624</v>
      </c>
    </row>
    <row r="16" spans="1:5" ht="17.25" x14ac:dyDescent="0.25">
      <c r="A16" s="10">
        <v>5</v>
      </c>
      <c r="B16" s="11" t="s">
        <v>17</v>
      </c>
      <c r="C16" s="12">
        <f>2*1.4</f>
        <v>2.8</v>
      </c>
      <c r="D16" s="15">
        <v>161200</v>
      </c>
      <c r="E16" s="14">
        <f t="shared" si="0"/>
        <v>451360</v>
      </c>
    </row>
    <row r="17" spans="1:5" ht="17.25" x14ac:dyDescent="0.25">
      <c r="A17" s="10">
        <v>6</v>
      </c>
      <c r="B17" s="11" t="s">
        <v>18</v>
      </c>
      <c r="C17" s="12">
        <f>8*0.25</f>
        <v>2</v>
      </c>
      <c r="D17" s="15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4*0.25</f>
        <v>1</v>
      </c>
      <c r="D18" s="15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2">
        <v>1</v>
      </c>
      <c r="D19" s="15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5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2">
        <v>6</v>
      </c>
      <c r="D21" s="15">
        <v>150800</v>
      </c>
      <c r="E21" s="14">
        <f t="shared" si="0"/>
        <v>904800</v>
      </c>
    </row>
    <row r="22" spans="1:5" ht="39" customHeight="1" x14ac:dyDescent="0.25">
      <c r="A22" s="10">
        <v>11</v>
      </c>
      <c r="B22" s="11" t="s">
        <v>23</v>
      </c>
      <c r="C22" s="12">
        <f>2*1.3</f>
        <v>2.6</v>
      </c>
      <c r="D22" s="15">
        <v>150800</v>
      </c>
      <c r="E22" s="14">
        <f t="shared" si="0"/>
        <v>392080</v>
      </c>
    </row>
    <row r="23" spans="1:5" ht="17.25" x14ac:dyDescent="0.25">
      <c r="A23" s="10">
        <v>12</v>
      </c>
      <c r="B23" s="11" t="s">
        <v>24</v>
      </c>
      <c r="C23" s="12">
        <v>1</v>
      </c>
      <c r="D23" s="15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5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2">
        <v>2</v>
      </c>
      <c r="D25" s="15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27</v>
      </c>
      <c r="C26" s="12">
        <v>1</v>
      </c>
      <c r="D26" s="15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5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5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30</v>
      </c>
      <c r="C29" s="12">
        <v>0.5</v>
      </c>
      <c r="D29" s="15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2">
        <v>2</v>
      </c>
      <c r="D30" s="15">
        <v>119600</v>
      </c>
      <c r="E30" s="14">
        <f t="shared" si="0"/>
        <v>239200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5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33</v>
      </c>
      <c r="C32" s="12">
        <v>1</v>
      </c>
      <c r="D32" s="15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2">
        <v>1</v>
      </c>
      <c r="D33" s="15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2">
        <v>3</v>
      </c>
      <c r="D34" s="15">
        <v>119600</v>
      </c>
      <c r="E34" s="14">
        <f t="shared" si="0"/>
        <v>358800</v>
      </c>
    </row>
    <row r="35" spans="1:5" ht="17.25" x14ac:dyDescent="0.25">
      <c r="A35" s="10">
        <v>24</v>
      </c>
      <c r="B35" s="11" t="s">
        <v>36</v>
      </c>
      <c r="C35" s="12">
        <v>4</v>
      </c>
      <c r="D35" s="15">
        <v>119600</v>
      </c>
      <c r="E35" s="14">
        <f t="shared" si="0"/>
        <v>478400</v>
      </c>
    </row>
    <row r="36" spans="1:5" s="20" customFormat="1" ht="17.25" x14ac:dyDescent="0.25">
      <c r="A36" s="16"/>
      <c r="B36" s="17" t="s">
        <v>37</v>
      </c>
      <c r="C36" s="18">
        <f t="shared" ref="C36:E36" si="1">SUM(C12:C35)</f>
        <v>46.42</v>
      </c>
      <c r="D36" s="18"/>
      <c r="E36" s="19">
        <f t="shared" si="1"/>
        <v>6650384</v>
      </c>
    </row>
    <row r="38" spans="1:5" customFormat="1" ht="38.25" customHeight="1" x14ac:dyDescent="0.25">
      <c r="A38" s="28" t="s">
        <v>38</v>
      </c>
      <c r="B38" s="28"/>
      <c r="C38" s="28"/>
      <c r="D38" s="28"/>
      <c r="E38" s="28"/>
    </row>
    <row r="39" spans="1:5" customFormat="1" ht="15" x14ac:dyDescent="0.25">
      <c r="A39" s="21"/>
      <c r="B39" s="21"/>
      <c r="C39" s="21"/>
      <c r="D39" s="4"/>
      <c r="E39" s="4"/>
    </row>
    <row r="40" spans="1:5" customFormat="1" ht="132.75" customHeight="1" x14ac:dyDescent="0.25">
      <c r="A40" s="22" t="s">
        <v>39</v>
      </c>
      <c r="B40" s="6"/>
      <c r="C40" s="24"/>
      <c r="D40" s="24"/>
      <c r="E40" s="23" t="s">
        <v>40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39</xdr:row>
                <xdr:rowOff>0</xdr:rowOff>
              </from>
              <to>
                <xdr:col>3</xdr:col>
                <xdr:colOff>1447800</xdr:colOff>
                <xdr:row>39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86-8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https://mul2.yerevan.am/tasks/1425501/oneclick/86.xlsx?token=8f83438c2f1829f14df8c86f759c78a7</cp:keywords>
  <cp:lastModifiedBy>Lusine Petrosyan</cp:lastModifiedBy>
  <dcterms:created xsi:type="dcterms:W3CDTF">2024-03-28T06:37:51Z</dcterms:created>
  <dcterms:modified xsi:type="dcterms:W3CDTF">2024-04-02T07:44:00Z</dcterms:modified>
</cp:coreProperties>
</file>