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6E60E3E-9FE2-415C-8EDB-161605D1E129}" xr6:coauthVersionLast="47" xr6:coauthVersionMax="47" xr10:uidLastSave="{00000000-0000-0000-0000-000000000000}"/>
  <bookViews>
    <workbookView xWindow="-120" yWindow="-120" windowWidth="29040" windowHeight="15720" xr2:uid="{655CA1F2-86F8-4807-BA25-D70575E64779}"/>
  </bookViews>
  <sheets>
    <sheet name="91-10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'91-10 (2)'!$A$1:$E$41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17" i="1"/>
  <c r="C16" i="1"/>
  <c r="E16" i="1" s="1"/>
  <c r="C15" i="1"/>
  <c r="C37" i="1" s="1"/>
  <c r="E14" i="1"/>
  <c r="E13" i="1"/>
  <c r="E12" i="1"/>
  <c r="E15" i="1" l="1"/>
  <c r="E37" i="1" s="1"/>
</calcChain>
</file>

<file path=xl/sharedStrings.xml><?xml version="1.0" encoding="utf-8"?>
<sst xmlns="http://schemas.openxmlformats.org/spreadsheetml/2006/main" count="42" uniqueCount="42">
  <si>
    <t>Հավելված 86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</si>
  <si>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</si>
  <si>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</si>
  <si>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</si>
  <si>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</si>
  <si>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«ՓՈՔՐԻԿ ԵՐԿԻՐ» Հ.91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</si>
  <si>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</si>
  <si>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</si>
  <si>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</si>
  <si>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</si>
  <si>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</si>
  <si>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</si>
  <si>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</si>
  <si>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</si>
  <si>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</si>
  <si>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</si>
  <si>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</si>
  <si>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</si>
  <si>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</si>
  <si>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</si>
  <si>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</si>
  <si>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</si>
  <si>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</si>
  <si>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</si>
  <si>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</si>
  <si>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</si>
  <si>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</si>
  <si>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</si>
  <si>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</si>
  <si>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</si>
  <si>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</si>
  <si>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</si>
  <si>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</si>
  <si>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</si>
  <si>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</si>
  <si>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</si>
  <si>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 xml:space="preserve">Հնոցապան 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</si>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</sst>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A3159210-F64F-499C-9944-C9AB7FB861F0}"/>
    <cellStyle name="Normal_37-hastiqacucak" xfId="2" xr:uid="{EAD83F4B-A2B8-4709-BD7C-BC1584FA1BD3}"/>
    <cellStyle name="Normal_Sheet1" xfId="1" xr:uid="{6FB574E3-A817-42F4-9819-275C2C913C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NQAgAEEATQAAAAAAAAAAAAAAAAAAAAAAAAAAAAAAAAAAAAAAAAAAAAAAAAAAAAAAAAAAAAAAAAAAAAAAAAAAAAAAAAAAAAAAAAAAAAAAAAAAAAAAAAAAAAAAAAAAAAAAAADoBwQAAgACAAsALQ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1NTNaMCMGCSqGSIb3DQEJBDEWBBTqPvzmuWZmPRBYy9Bq1mI7c/bk2TArBgsqhkiG9w0BCRACDDEcMBowGDAWBBRE5xMFRVajmd/v2Zzf5CvSbEm8HjANBgkqhkiG9w0BAQEFAASCAQBsC5ak8lKcuEhAhzbbOrX0UiQWTl2QgjwP/Fgh4pifrsd0oKlIEHz4jDlD2XlwQ8P0DsIvty3CFwx5H2qWq+E9JuDQKJO+nZiJRGybpOAL4HpwxNodSQJwpKc0GdBhfc2JZ4iUmaupu+VURhVpYgS4H4RbyjZrUMXir+0INNBGEMIJR+9BJM/T6h0+N5LWlrjAu/t8uwWu4kP4l+Cv24oiixI1sqa/6BsHU/LevmmAmgp0RmQ21w97TLDYQenmgpYW+rKsDNEFYRJ/t9+rUwkzWgpEhzIO/ZQRa3I5DPcVroYGmY2QFXTfRpAdXczVpvsMGDgBJ4PasessPQ2o9LW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3</xdr:col>
          <xdr:colOff>1377950</xdr:colOff>
          <xdr:row>40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232C68C-526C-5CDC-45BD-2C919A3A30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ED754-BC20-477C-91D7-2561129B204D}">
  <sheetPr codeName="Sheet1">
    <tabColor theme="4" tint="0.59999389629810485"/>
  </sheetPr>
  <dimension ref="A1:E41"/>
  <sheetViews>
    <sheetView tabSelected="1" view="pageBreakPreview" topLeftCell="A16" zoomScale="80" zoomScaleNormal="80" zoomScaleSheetLayoutView="80" workbookViewId="0">
      <selection activeCell="C41" sqref="C41:D41"/>
    </sheetView>
  </sheetViews>
  <sheetFormatPr defaultRowHeight="16.5" x14ac:dyDescent="0.25"/>
  <cols>
    <col min="1" max="1" width="4.5703125" style="6" customWidth="1"/>
    <col min="2" max="2" width="41.42578125" style="6" customWidth="1"/>
    <col min="3" max="3" width="17.42578125" style="6" customWidth="1"/>
    <col min="4" max="4" width="27.5703125" style="6" customWidth="1"/>
    <col min="5" max="5" width="24.71093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v>2</v>
      </c>
      <c r="B13" s="11" t="s">
        <v>14</v>
      </c>
      <c r="C13" s="12">
        <v>1</v>
      </c>
      <c r="D13" s="13">
        <v>164320</v>
      </c>
      <c r="E13" s="14">
        <f t="shared" ref="E13:E36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2">
        <f>10*1.17</f>
        <v>11.7</v>
      </c>
      <c r="D15" s="13">
        <v>161200</v>
      </c>
      <c r="E15" s="14">
        <f t="shared" si="0"/>
        <v>1886040</v>
      </c>
    </row>
    <row r="16" spans="1:5" ht="17.25" x14ac:dyDescent="0.25">
      <c r="A16" s="10">
        <v>5</v>
      </c>
      <c r="B16" s="11" t="s">
        <v>17</v>
      </c>
      <c r="C16" s="12">
        <f>8*0.25</f>
        <v>2</v>
      </c>
      <c r="D16" s="13">
        <v>161200</v>
      </c>
      <c r="E16" s="14">
        <f t="shared" si="0"/>
        <v>322400</v>
      </c>
    </row>
    <row r="17" spans="1:5" ht="17.25" x14ac:dyDescent="0.25">
      <c r="A17" s="10">
        <v>6</v>
      </c>
      <c r="B17" s="11" t="s">
        <v>18</v>
      </c>
      <c r="C17" s="12">
        <f>7*0.25</f>
        <v>1.75</v>
      </c>
      <c r="D17" s="13">
        <v>161200</v>
      </c>
      <c r="E17" s="14">
        <f t="shared" si="0"/>
        <v>282100</v>
      </c>
    </row>
    <row r="18" spans="1:5" ht="17.25" x14ac:dyDescent="0.25">
      <c r="A18" s="10">
        <v>7</v>
      </c>
      <c r="B18" s="11" t="s">
        <v>19</v>
      </c>
      <c r="C18" s="12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2">
        <v>2</v>
      </c>
      <c r="D19" s="13">
        <v>161200</v>
      </c>
      <c r="E19" s="14">
        <f t="shared" si="0"/>
        <v>322400</v>
      </c>
    </row>
    <row r="20" spans="1:5" ht="17.25" x14ac:dyDescent="0.25">
      <c r="A20" s="10">
        <v>9</v>
      </c>
      <c r="B20" s="11" t="s">
        <v>21</v>
      </c>
      <c r="C20" s="12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2">
        <v>10</v>
      </c>
      <c r="D21" s="13">
        <v>150800</v>
      </c>
      <c r="E21" s="14">
        <f t="shared" si="0"/>
        <v>1508000</v>
      </c>
    </row>
    <row r="22" spans="1:5" ht="17.25" x14ac:dyDescent="0.25">
      <c r="A22" s="10">
        <v>11</v>
      </c>
      <c r="B22" s="11" t="s">
        <v>23</v>
      </c>
      <c r="C22" s="12">
        <v>1</v>
      </c>
      <c r="D22" s="13">
        <v>119600</v>
      </c>
      <c r="E22" s="14">
        <f t="shared" si="0"/>
        <v>119600</v>
      </c>
    </row>
    <row r="23" spans="1:5" ht="17.25" x14ac:dyDescent="0.25">
      <c r="A23" s="10">
        <v>12</v>
      </c>
      <c r="B23" s="11" t="s">
        <v>24</v>
      </c>
      <c r="C23" s="12">
        <v>1.5</v>
      </c>
      <c r="D23" s="13">
        <v>135200</v>
      </c>
      <c r="E23" s="14">
        <f t="shared" si="0"/>
        <v>202800</v>
      </c>
    </row>
    <row r="24" spans="1:5" ht="17.25" x14ac:dyDescent="0.25">
      <c r="A24" s="10">
        <v>13</v>
      </c>
      <c r="B24" s="11" t="s">
        <v>25</v>
      </c>
      <c r="C24" s="12">
        <v>1</v>
      </c>
      <c r="D24" s="13">
        <v>135200</v>
      </c>
      <c r="E24" s="14">
        <f t="shared" si="0"/>
        <v>135200</v>
      </c>
    </row>
    <row r="25" spans="1:5" ht="17.25" x14ac:dyDescent="0.25">
      <c r="A25" s="10">
        <v>14</v>
      </c>
      <c r="B25" s="11" t="s">
        <v>26</v>
      </c>
      <c r="C25" s="12">
        <v>2</v>
      </c>
      <c r="D25" s="13">
        <v>124800</v>
      </c>
      <c r="E25" s="14">
        <f t="shared" si="0"/>
        <v>249600</v>
      </c>
    </row>
    <row r="26" spans="1:5" ht="17.25" x14ac:dyDescent="0.25">
      <c r="A26" s="10">
        <v>15</v>
      </c>
      <c r="B26" s="11" t="s">
        <v>27</v>
      </c>
      <c r="C26" s="12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28</v>
      </c>
      <c r="C27" s="12">
        <v>1</v>
      </c>
      <c r="D27" s="13">
        <v>124800</v>
      </c>
      <c r="E27" s="14">
        <f t="shared" si="0"/>
        <v>124800</v>
      </c>
    </row>
    <row r="28" spans="1:5" ht="17.25" x14ac:dyDescent="0.25">
      <c r="A28" s="10">
        <v>17</v>
      </c>
      <c r="B28" s="11" t="s">
        <v>29</v>
      </c>
      <c r="C28" s="12">
        <v>1</v>
      </c>
      <c r="D28" s="13">
        <v>119600</v>
      </c>
      <c r="E28" s="14">
        <f t="shared" si="0"/>
        <v>119600</v>
      </c>
    </row>
    <row r="29" spans="1:5" ht="17.25" x14ac:dyDescent="0.25">
      <c r="A29" s="10">
        <v>18</v>
      </c>
      <c r="B29" s="11" t="s">
        <v>30</v>
      </c>
      <c r="C29" s="12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31</v>
      </c>
      <c r="C30" s="12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32</v>
      </c>
      <c r="C31" s="12">
        <v>2.5</v>
      </c>
      <c r="D31" s="13">
        <v>119600</v>
      </c>
      <c r="E31" s="14">
        <f t="shared" si="0"/>
        <v>299000</v>
      </c>
    </row>
    <row r="32" spans="1:5" ht="17.25" x14ac:dyDescent="0.25">
      <c r="A32" s="10">
        <v>21</v>
      </c>
      <c r="B32" s="11" t="s">
        <v>33</v>
      </c>
      <c r="C32" s="12">
        <v>1</v>
      </c>
      <c r="D32" s="15">
        <v>119600</v>
      </c>
      <c r="E32" s="14">
        <f t="shared" si="0"/>
        <v>119600</v>
      </c>
    </row>
    <row r="33" spans="1:5" ht="17.25" x14ac:dyDescent="0.25">
      <c r="A33" s="10">
        <v>22</v>
      </c>
      <c r="B33" s="11" t="s">
        <v>34</v>
      </c>
      <c r="C33" s="12">
        <v>1</v>
      </c>
      <c r="D33" s="13">
        <v>119600</v>
      </c>
      <c r="E33" s="14">
        <f t="shared" si="0"/>
        <v>119600</v>
      </c>
    </row>
    <row r="34" spans="1:5" ht="17.25" x14ac:dyDescent="0.25">
      <c r="A34" s="10">
        <v>23</v>
      </c>
      <c r="B34" s="11" t="s">
        <v>35</v>
      </c>
      <c r="C34" s="12">
        <v>3</v>
      </c>
      <c r="D34" s="13">
        <v>119600</v>
      </c>
      <c r="E34" s="14">
        <f t="shared" si="0"/>
        <v>358800</v>
      </c>
    </row>
    <row r="35" spans="1:5" ht="17.25" x14ac:dyDescent="0.25">
      <c r="A35" s="10">
        <v>24</v>
      </c>
      <c r="B35" s="11" t="s">
        <v>36</v>
      </c>
      <c r="C35" s="12">
        <v>1</v>
      </c>
      <c r="D35" s="13">
        <v>119600</v>
      </c>
      <c r="E35" s="14">
        <f t="shared" si="0"/>
        <v>119600</v>
      </c>
    </row>
    <row r="36" spans="1:5" ht="17.25" x14ac:dyDescent="0.25">
      <c r="A36" s="10">
        <v>25</v>
      </c>
      <c r="B36" s="11" t="s">
        <v>37</v>
      </c>
      <c r="C36" s="12">
        <v>3</v>
      </c>
      <c r="D36" s="13">
        <v>119600</v>
      </c>
      <c r="E36" s="14">
        <f t="shared" si="0"/>
        <v>358800</v>
      </c>
    </row>
    <row r="37" spans="1:5" s="20" customFormat="1" ht="17.25" x14ac:dyDescent="0.25">
      <c r="A37" s="16"/>
      <c r="B37" s="17" t="s">
        <v>38</v>
      </c>
      <c r="C37" s="18">
        <f>SUM(C12:C36)</f>
        <v>54.95</v>
      </c>
      <c r="D37" s="19"/>
      <c r="E37" s="19">
        <f>SUM(E12:E36)</f>
        <v>7930780</v>
      </c>
    </row>
    <row r="38" spans="1:5" x14ac:dyDescent="0.25">
      <c r="D38" s="21"/>
    </row>
    <row r="39" spans="1:5" customFormat="1" ht="38.25" customHeight="1" x14ac:dyDescent="0.25">
      <c r="A39" s="29" t="s">
        <v>39</v>
      </c>
      <c r="B39" s="29"/>
      <c r="C39" s="29"/>
      <c r="D39" s="29"/>
      <c r="E39" s="29"/>
    </row>
    <row r="40" spans="1:5" customFormat="1" ht="15" x14ac:dyDescent="0.25">
      <c r="A40" s="22"/>
      <c r="B40" s="22"/>
      <c r="C40" s="22"/>
      <c r="D40" s="4"/>
      <c r="E40" s="4"/>
    </row>
    <row r="41" spans="1:5" customFormat="1" ht="132.75" customHeight="1" x14ac:dyDescent="0.25">
      <c r="A41" s="23" t="s">
        <v>40</v>
      </c>
      <c r="B41" s="6"/>
      <c r="C41" s="25"/>
      <c r="D41" s="25"/>
      <c r="E41" s="24" t="s">
        <v>41</v>
      </c>
    </row>
  </sheetData>
  <mergeCells count="7">
    <mergeCell ref="C41:D41"/>
    <mergeCell ref="D1:E1"/>
    <mergeCell ref="D2:E2"/>
    <mergeCell ref="D3:E3"/>
    <mergeCell ref="A7:E7"/>
    <mergeCell ref="A8:E8"/>
    <mergeCell ref="A39:E39"/>
  </mergeCells>
  <pageMargins left="0.25" right="0.25" top="0.75" bottom="0.75" header="0.3" footer="0.3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3</xdr:col>
                <xdr:colOff>1381125</xdr:colOff>
                <xdr:row>40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91-10 (2)</vt:lpstr>
      <vt:lpstr>'91-10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https://mul2.yerevan.am/tasks/1425501/oneclick/91.xlsx?token=96e22592f322d55419e1a3b73c886b4c</cp:keywords>
  <cp:lastModifiedBy>Lusine Petrosyan</cp:lastModifiedBy>
  <dcterms:created xsi:type="dcterms:W3CDTF">2024-03-28T07:00:36Z</dcterms:created>
  <dcterms:modified xsi:type="dcterms:W3CDTF">2024-04-02T07:46:24Z</dcterms:modified>
</cp:coreProperties>
</file>