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74C1331-956A-4A59-9855-8765E3BC162D}" xr6:coauthVersionLast="47" xr6:coauthVersionMax="47" xr10:uidLastSave="{00000000-0000-0000-0000-000000000000}"/>
  <bookViews>
    <workbookView xWindow="-120" yWindow="-120" windowWidth="29040" windowHeight="15720" xr2:uid="{EB6BFA6C-2D3C-4E0C-AA14-AE383166B3D2}"/>
  </bookViews>
  <sheets>
    <sheet name="92-9 (3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'92-9 (3)'!$A$1:$E$50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E43" i="1"/>
  <c r="E42" i="1"/>
  <c r="E41" i="1"/>
  <c r="E40" i="1"/>
  <c r="C39" i="1"/>
  <c r="C45" i="1" s="1"/>
  <c r="D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E15" i="1" s="1"/>
  <c r="E14" i="1"/>
  <c r="E13" i="1"/>
  <c r="E12" i="1"/>
  <c r="E35" i="1" l="1"/>
  <c r="E39" i="1"/>
  <c r="E45" i="1" s="1"/>
  <c r="E46" i="1" s="1"/>
  <c r="C35" i="1"/>
  <c r="C46" i="1" s="1"/>
</calcChain>
</file>

<file path=xl/sharedStrings.xml><?xml version="1.0" encoding="utf-8"?>
<sst xmlns="http://schemas.openxmlformats.org/spreadsheetml/2006/main" count="54" uniqueCount="44">
  <si>
    <t>Հավելված 87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</si>
  <si>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</si>
  <si>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</si>
  <si>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</si>
  <si>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</si>
  <si>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Հ.92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</si>
  <si>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</si>
  <si>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</si>
  <si>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</si>
  <si>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</si>
  <si>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</si>
  <si>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</si>
  <si>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</si>
  <si>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</si>
  <si>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</si>
  <si>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</si>
  <si>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</si>
  <si>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</si>
  <si>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</si>
  <si>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Հատուկ մանկավարժ</t>
  </si>
  <si>
    <t>Հոգեբան</t>
  </si>
  <si>
    <t>Լոգոպեդ</t>
  </si>
  <si>
    <t>Էրգոթերապիստ</t>
  </si>
  <si>
    <t>Սոցիալական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</si>
  <si>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</si>
  <si>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</si>
  <si>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</si>
  <si>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</si>
  <si>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</si>
  <si>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</si>
  <si>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</si>
  <si>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</si>
  <si>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</si>
  <si>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</si>
  <si>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</si>
  <si>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</si>
  <si>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</si>
  <si>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t>Կրթության առանձնահատուկ պայմանների կարիք ունեցող` միջին և ծանր խնդիրներ ունեցող երեխաների խմբերի աշխատակազմ</t>
  </si>
  <si>
    <t>Հատուկ մանկավարժի օգնական (դայակ)</t>
  </si>
  <si>
    <t>Ֆիզոթերապիստ</t>
  </si>
  <si>
    <t>ԱՄԲՈՂՋԸ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</si>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</sst>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0"/>
      <name val="Arial"/>
      <family val="2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0" fillId="2" borderId="0" xfId="0" applyFill="1"/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7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right" vertical="center"/>
    </xf>
    <xf numFmtId="3" fontId="1" fillId="0" borderId="1" xfId="2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4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</cellXfs>
  <cellStyles count="5">
    <cellStyle name="Normal" xfId="0" builtinId="0"/>
    <cellStyle name="Normal 2 3" xfId="3" xr:uid="{7DC1A7D6-EBA5-42E8-8E25-B2BBF25C2823}"/>
    <cellStyle name="Normal 6" xfId="4" xr:uid="{ED73559C-9C97-4369-BA19-9CF875638836}"/>
    <cellStyle name="Normal_37-hastiqacucak" xfId="2" xr:uid="{0AEA8B01-40C2-4EA8-9460-E20A1E0D743A}"/>
    <cellStyle name="Normal_Sheet1" xfId="1" xr:uid="{1EB9526C-D463-4E1F-ABB0-39496247A3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y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NgAgAEEATQAAAAAAAAAAAAAAAAAAAAAAAAAAAAAAAAAAAAAAAAAAAAAAAAAAAAAAAAAAAAAAAAAAAAAAAAAAAAAAAAAAAAAAAAAAAAAAAAAAAAAAAAAAAAAAAAAAAAAAAADoBwQAAgACAAsAL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2MTlaMCMGCSqGSIb3DQEJBDEWBBQjihEBhLdsw3i9JNCeQNnTJSJY0DArBgsqhkiG9w0BCRACDDEcMBowGDAWBBRE5xMFRVajmd/v2Zzf5CvSbEm8HjANBgkqhkiG9w0BAQEFAASCAQCxYf6GvL2O/5hAWZKHVYWK+yDrTzKqsmTCHvx444FfRIUbTA1AlG3kpZ240B3KuGEmeMmyjxqdwVHT+8vvzz0Vm4vd17KLQY7wYuYrjdIewka/YR2TUEqIymQOU66c42HM7dr2GseZf8l5vL6q9sO4EwTLHqn2GB54X30VH8uRZM+ZEX+v8IttbB7FYckYjDpdq23lL7aMbN9Z3BRHBQ0B14Y1Q1Zpv2ositCznHd33U5KbqYvpUs5lJSwgT26/iyJA7jfM3ZBwReuvBk9mrsdUC0YXlFYLWzx1isyZEjnRaIuu0t3nllOqkCAgSKJCu/hZeS5Lnwex50HX00zxUl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49</xdr:row>
          <xdr:rowOff>0</xdr:rowOff>
        </xdr:from>
        <xdr:to>
          <xdr:col>3</xdr:col>
          <xdr:colOff>1501775</xdr:colOff>
          <xdr:row>49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C34B1C4-7CD2-1943-DF98-027968E9F8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D55BF-C8C7-43D9-96B2-D0BB4FA62683}">
  <sheetPr codeName="Sheet1">
    <tabColor rgb="FFFF0000"/>
  </sheetPr>
  <dimension ref="A1:E50"/>
  <sheetViews>
    <sheetView tabSelected="1" view="pageBreakPreview" topLeftCell="A31" zoomScale="80" zoomScaleNormal="80" zoomScaleSheetLayoutView="80" workbookViewId="0">
      <selection activeCell="C50" sqref="C50:D50"/>
    </sheetView>
  </sheetViews>
  <sheetFormatPr defaultRowHeight="16.5" x14ac:dyDescent="0.25"/>
  <cols>
    <col min="1" max="1" width="3.7109375" style="7" customWidth="1"/>
    <col min="2" max="2" width="57.5703125" style="7" customWidth="1"/>
    <col min="3" max="3" width="15.5703125" style="7" customWidth="1"/>
    <col min="4" max="5" width="27.85546875" style="7" customWidth="1"/>
    <col min="6" max="6" width="16.140625" style="10" customWidth="1"/>
    <col min="7" max="7" width="9.85546875" style="10" bestFit="1" customWidth="1"/>
    <col min="8" max="8" width="9.7109375" style="10" bestFit="1" customWidth="1"/>
    <col min="9" max="9" width="10" style="10" bestFit="1" customWidth="1"/>
    <col min="10" max="10" width="11" style="10" bestFit="1" customWidth="1"/>
    <col min="11" max="11" width="12.7109375" style="10" bestFit="1" customWidth="1"/>
    <col min="12" max="15" width="9.28515625" style="10" bestFit="1" customWidth="1"/>
    <col min="16" max="16" width="12.140625" style="10" bestFit="1" customWidth="1"/>
    <col min="17" max="16384" width="9.140625" style="10"/>
  </cols>
  <sheetData>
    <row r="1" spans="1:5" s="3" customFormat="1" ht="17.25" x14ac:dyDescent="0.25">
      <c r="A1" s="1"/>
      <c r="B1" s="2"/>
      <c r="C1" s="2"/>
      <c r="D1" s="40" t="s">
        <v>0</v>
      </c>
      <c r="E1" s="40"/>
    </row>
    <row r="2" spans="1:5" s="3" customFormat="1" ht="17.25" x14ac:dyDescent="0.25">
      <c r="A2" s="1"/>
      <c r="B2" s="2"/>
      <c r="C2" s="2"/>
      <c r="D2" s="40" t="s">
        <v>1</v>
      </c>
      <c r="E2" s="40"/>
    </row>
    <row r="3" spans="1:5" s="3" customFormat="1" ht="17.25" x14ac:dyDescent="0.25">
      <c r="A3" s="1"/>
      <c r="B3" s="2"/>
      <c r="C3" s="2"/>
      <c r="D3" s="40" t="s">
        <v>2</v>
      </c>
      <c r="E3" s="40"/>
    </row>
    <row r="4" spans="1:5" s="3" customFormat="1" ht="21.75" customHeight="1" x14ac:dyDescent="0.25">
      <c r="A4" s="1"/>
      <c r="B4" s="2"/>
      <c r="C4" s="2"/>
      <c r="D4" s="4"/>
      <c r="E4" s="4" t="s">
        <v>3</v>
      </c>
    </row>
    <row r="5" spans="1:5" s="3" customFormat="1" ht="21.75" customHeight="1" x14ac:dyDescent="0.25">
      <c r="A5" s="1"/>
      <c r="B5" s="2"/>
      <c r="C5" s="2"/>
      <c r="D5" s="4"/>
      <c r="E5" s="4" t="s">
        <v>4</v>
      </c>
    </row>
    <row r="6" spans="1:5" s="3" customFormat="1" ht="7.5" customHeight="1" x14ac:dyDescent="0.25">
      <c r="A6" s="5"/>
      <c r="B6" s="6"/>
      <c r="C6" s="6"/>
      <c r="D6" s="6"/>
      <c r="E6" s="6"/>
    </row>
    <row r="7" spans="1:5" s="3" customFormat="1" ht="17.25" x14ac:dyDescent="0.25">
      <c r="A7" s="41" t="s">
        <v>5</v>
      </c>
      <c r="B7" s="41"/>
      <c r="C7" s="41"/>
      <c r="D7" s="41"/>
      <c r="E7" s="41"/>
    </row>
    <row r="8" spans="1:5" s="3" customFormat="1" x14ac:dyDescent="0.25">
      <c r="A8" s="42" t="s">
        <v>6</v>
      </c>
      <c r="B8" s="42"/>
      <c r="C8" s="42"/>
      <c r="D8" s="42"/>
      <c r="E8" s="42"/>
    </row>
    <row r="9" spans="1:5" ht="15.75" customHeight="1" x14ac:dyDescent="0.25">
      <c r="A9" s="1"/>
      <c r="B9" s="1"/>
      <c r="D9" s="8"/>
      <c r="E9" s="9" t="s">
        <v>7</v>
      </c>
    </row>
    <row r="10" spans="1:5" s="3" customFormat="1" ht="39.75" customHeight="1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12</v>
      </c>
    </row>
    <row r="11" spans="1:5" s="3" customFormat="1" ht="15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</row>
    <row r="12" spans="1:5" ht="17.25" x14ac:dyDescent="0.25">
      <c r="A12" s="12">
        <v>1</v>
      </c>
      <c r="B12" s="13" t="s">
        <v>13</v>
      </c>
      <c r="C12" s="14">
        <v>1</v>
      </c>
      <c r="D12" s="15">
        <v>224640</v>
      </c>
      <c r="E12" s="36">
        <f>C12*D12</f>
        <v>224640</v>
      </c>
    </row>
    <row r="13" spans="1:5" ht="17.25" x14ac:dyDescent="0.25">
      <c r="A13" s="12">
        <v>2</v>
      </c>
      <c r="B13" s="13" t="s">
        <v>14</v>
      </c>
      <c r="C13" s="16">
        <v>1</v>
      </c>
      <c r="D13" s="15">
        <v>164320</v>
      </c>
      <c r="E13" s="36">
        <f t="shared" ref="E13:E34" si="0">C13*D13</f>
        <v>164320</v>
      </c>
    </row>
    <row r="14" spans="1:5" ht="17.25" x14ac:dyDescent="0.25">
      <c r="A14" s="12">
        <v>3</v>
      </c>
      <c r="B14" s="13" t="s">
        <v>15</v>
      </c>
      <c r="C14" s="16">
        <v>1</v>
      </c>
      <c r="D14" s="15">
        <v>152880</v>
      </c>
      <c r="E14" s="36">
        <f t="shared" si="0"/>
        <v>152880</v>
      </c>
    </row>
    <row r="15" spans="1:5" ht="17.25" x14ac:dyDescent="0.25">
      <c r="A15" s="12">
        <v>4</v>
      </c>
      <c r="B15" s="13" t="s">
        <v>16</v>
      </c>
      <c r="C15" s="16">
        <f>6*1.17</f>
        <v>7.02</v>
      </c>
      <c r="D15" s="15">
        <v>161200</v>
      </c>
      <c r="E15" s="36">
        <f t="shared" si="0"/>
        <v>1131624</v>
      </c>
    </row>
    <row r="16" spans="1:5" ht="17.25" x14ac:dyDescent="0.25">
      <c r="A16" s="12">
        <v>5</v>
      </c>
      <c r="B16" s="13" t="s">
        <v>17</v>
      </c>
      <c r="C16" s="16">
        <f>6*0.25</f>
        <v>1.5</v>
      </c>
      <c r="D16" s="15">
        <v>161200</v>
      </c>
      <c r="E16" s="36">
        <f t="shared" si="0"/>
        <v>241800</v>
      </c>
    </row>
    <row r="17" spans="1:5" ht="17.25" x14ac:dyDescent="0.25">
      <c r="A17" s="12">
        <v>6</v>
      </c>
      <c r="B17" s="13" t="s">
        <v>18</v>
      </c>
      <c r="C17" s="16">
        <f>6*0.25</f>
        <v>1.5</v>
      </c>
      <c r="D17" s="15">
        <v>161200</v>
      </c>
      <c r="E17" s="36">
        <f t="shared" si="0"/>
        <v>241800</v>
      </c>
    </row>
    <row r="18" spans="1:5" ht="17.25" x14ac:dyDescent="0.25">
      <c r="A18" s="12">
        <v>7</v>
      </c>
      <c r="B18" s="17" t="s">
        <v>19</v>
      </c>
      <c r="C18" s="18">
        <v>1</v>
      </c>
      <c r="D18" s="15">
        <v>161200</v>
      </c>
      <c r="E18" s="36">
        <f t="shared" si="0"/>
        <v>161200</v>
      </c>
    </row>
    <row r="19" spans="1:5" ht="17.25" x14ac:dyDescent="0.25">
      <c r="A19" s="12">
        <v>8</v>
      </c>
      <c r="B19" s="17" t="s">
        <v>20</v>
      </c>
      <c r="C19" s="19">
        <v>1.5</v>
      </c>
      <c r="D19" s="15">
        <v>161200</v>
      </c>
      <c r="E19" s="36">
        <f t="shared" si="0"/>
        <v>241800</v>
      </c>
    </row>
    <row r="20" spans="1:5" ht="17.25" x14ac:dyDescent="0.25">
      <c r="A20" s="12">
        <v>9</v>
      </c>
      <c r="B20" s="17" t="s">
        <v>21</v>
      </c>
      <c r="C20" s="19">
        <v>2</v>
      </c>
      <c r="D20" s="15">
        <v>161200</v>
      </c>
      <c r="E20" s="36">
        <f t="shared" si="0"/>
        <v>322400</v>
      </c>
    </row>
    <row r="21" spans="1:5" ht="17.25" x14ac:dyDescent="0.25">
      <c r="A21" s="12">
        <v>10</v>
      </c>
      <c r="B21" s="17" t="s">
        <v>22</v>
      </c>
      <c r="C21" s="19">
        <v>0.5</v>
      </c>
      <c r="D21" s="15">
        <v>161200</v>
      </c>
      <c r="E21" s="36">
        <f t="shared" si="0"/>
        <v>80600</v>
      </c>
    </row>
    <row r="22" spans="1:5" ht="17.25" x14ac:dyDescent="0.25">
      <c r="A22" s="12">
        <v>11</v>
      </c>
      <c r="B22" s="17" t="s">
        <v>23</v>
      </c>
      <c r="C22" s="19">
        <v>1</v>
      </c>
      <c r="D22" s="15">
        <v>161200</v>
      </c>
      <c r="E22" s="36">
        <f t="shared" si="0"/>
        <v>161200</v>
      </c>
    </row>
    <row r="23" spans="1:5" ht="17.25" x14ac:dyDescent="0.25">
      <c r="A23" s="12">
        <v>12</v>
      </c>
      <c r="B23" s="13" t="s">
        <v>24</v>
      </c>
      <c r="C23" s="16">
        <v>6</v>
      </c>
      <c r="D23" s="15">
        <v>150800</v>
      </c>
      <c r="E23" s="36">
        <f t="shared" si="0"/>
        <v>904800</v>
      </c>
    </row>
    <row r="24" spans="1:5" ht="17.25" x14ac:dyDescent="0.25">
      <c r="A24" s="12">
        <v>13</v>
      </c>
      <c r="B24" s="13" t="s">
        <v>25</v>
      </c>
      <c r="C24" s="16">
        <v>1</v>
      </c>
      <c r="D24" s="15">
        <v>119600</v>
      </c>
      <c r="E24" s="36">
        <f t="shared" si="0"/>
        <v>119600</v>
      </c>
    </row>
    <row r="25" spans="1:5" ht="17.25" x14ac:dyDescent="0.25">
      <c r="A25" s="12">
        <v>14</v>
      </c>
      <c r="B25" s="13" t="s">
        <v>26</v>
      </c>
      <c r="C25" s="16">
        <v>1.5</v>
      </c>
      <c r="D25" s="15">
        <v>135200</v>
      </c>
      <c r="E25" s="36">
        <f t="shared" si="0"/>
        <v>202800</v>
      </c>
    </row>
    <row r="26" spans="1:5" ht="17.25" x14ac:dyDescent="0.25">
      <c r="A26" s="12">
        <v>15</v>
      </c>
      <c r="B26" s="13" t="s">
        <v>27</v>
      </c>
      <c r="C26" s="16">
        <v>2</v>
      </c>
      <c r="D26" s="15">
        <v>124800</v>
      </c>
      <c r="E26" s="36">
        <f t="shared" si="0"/>
        <v>249600</v>
      </c>
    </row>
    <row r="27" spans="1:5" ht="17.25" x14ac:dyDescent="0.25">
      <c r="A27" s="12">
        <v>16</v>
      </c>
      <c r="B27" s="13" t="s">
        <v>28</v>
      </c>
      <c r="C27" s="16">
        <v>1</v>
      </c>
      <c r="D27" s="15">
        <v>119600</v>
      </c>
      <c r="E27" s="36">
        <f t="shared" si="0"/>
        <v>119600</v>
      </c>
    </row>
    <row r="28" spans="1:5" ht="17.25" x14ac:dyDescent="0.25">
      <c r="A28" s="12">
        <v>17</v>
      </c>
      <c r="B28" s="13" t="s">
        <v>29</v>
      </c>
      <c r="C28" s="16">
        <v>1</v>
      </c>
      <c r="D28" s="15">
        <v>124800</v>
      </c>
      <c r="E28" s="36">
        <f t="shared" si="0"/>
        <v>124800</v>
      </c>
    </row>
    <row r="29" spans="1:5" ht="17.25" x14ac:dyDescent="0.25">
      <c r="A29" s="12">
        <v>18</v>
      </c>
      <c r="B29" s="13" t="s">
        <v>30</v>
      </c>
      <c r="C29" s="16">
        <v>1</v>
      </c>
      <c r="D29" s="15">
        <v>119600</v>
      </c>
      <c r="E29" s="36">
        <f t="shared" si="0"/>
        <v>119600</v>
      </c>
    </row>
    <row r="30" spans="1:5" ht="17.25" x14ac:dyDescent="0.25">
      <c r="A30" s="12">
        <v>19</v>
      </c>
      <c r="B30" s="13" t="s">
        <v>31</v>
      </c>
      <c r="C30" s="16">
        <v>0.5</v>
      </c>
      <c r="D30" s="15">
        <v>119600</v>
      </c>
      <c r="E30" s="36">
        <f t="shared" si="0"/>
        <v>59800</v>
      </c>
    </row>
    <row r="31" spans="1:5" ht="17.25" x14ac:dyDescent="0.25">
      <c r="A31" s="12">
        <v>20</v>
      </c>
      <c r="B31" s="13" t="s">
        <v>32</v>
      </c>
      <c r="C31" s="16">
        <v>2.5</v>
      </c>
      <c r="D31" s="15">
        <v>119600</v>
      </c>
      <c r="E31" s="36">
        <f t="shared" si="0"/>
        <v>299000</v>
      </c>
    </row>
    <row r="32" spans="1:5" ht="17.25" x14ac:dyDescent="0.25">
      <c r="A32" s="12">
        <v>21</v>
      </c>
      <c r="B32" s="13" t="s">
        <v>33</v>
      </c>
      <c r="C32" s="16">
        <v>1</v>
      </c>
      <c r="D32" s="15">
        <v>119600</v>
      </c>
      <c r="E32" s="36">
        <f t="shared" si="0"/>
        <v>119600</v>
      </c>
    </row>
    <row r="33" spans="1:5" ht="17.25" x14ac:dyDescent="0.25">
      <c r="A33" s="12">
        <v>22</v>
      </c>
      <c r="B33" s="13" t="s">
        <v>34</v>
      </c>
      <c r="C33" s="16">
        <v>3</v>
      </c>
      <c r="D33" s="15">
        <v>119600</v>
      </c>
      <c r="E33" s="36">
        <f t="shared" si="0"/>
        <v>358800</v>
      </c>
    </row>
    <row r="34" spans="1:5" ht="17.25" x14ac:dyDescent="0.25">
      <c r="A34" s="12">
        <v>23</v>
      </c>
      <c r="B34" s="13" t="s">
        <v>35</v>
      </c>
      <c r="C34" s="16">
        <v>4</v>
      </c>
      <c r="D34" s="15">
        <v>119600</v>
      </c>
      <c r="E34" s="36">
        <f t="shared" si="0"/>
        <v>478400</v>
      </c>
    </row>
    <row r="35" spans="1:5" ht="17.25" x14ac:dyDescent="0.25">
      <c r="A35" s="20"/>
      <c r="B35" s="21" t="s">
        <v>36</v>
      </c>
      <c r="C35" s="22">
        <f>SUM(C12:C34)</f>
        <v>43.519999999999996</v>
      </c>
      <c r="D35" s="23">
        <f>SUM(D12:D34)</f>
        <v>3323840</v>
      </c>
      <c r="E35" s="23">
        <f>SUM(E12:E34)</f>
        <v>6280664</v>
      </c>
    </row>
    <row r="36" spans="1:5" ht="37.5" customHeight="1" x14ac:dyDescent="0.25">
      <c r="A36" s="43" t="s">
        <v>37</v>
      </c>
      <c r="B36" s="44"/>
      <c r="C36" s="44"/>
      <c r="D36" s="44"/>
      <c r="E36" s="45"/>
    </row>
    <row r="37" spans="1:5" customFormat="1" ht="39.75" customHeight="1" x14ac:dyDescent="0.25">
      <c r="A37" s="11" t="s">
        <v>8</v>
      </c>
      <c r="B37" s="11" t="s">
        <v>9</v>
      </c>
      <c r="C37" s="11" t="s">
        <v>10</v>
      </c>
      <c r="D37" s="11" t="s">
        <v>11</v>
      </c>
      <c r="E37" s="11" t="s">
        <v>12</v>
      </c>
    </row>
    <row r="38" spans="1:5" s="3" customFormat="1" ht="15" x14ac:dyDescent="0.25">
      <c r="A38" s="11">
        <v>1</v>
      </c>
      <c r="B38" s="11">
        <v>2</v>
      </c>
      <c r="C38" s="11">
        <v>3</v>
      </c>
      <c r="D38" s="11">
        <v>4</v>
      </c>
      <c r="E38" s="11">
        <v>5</v>
      </c>
    </row>
    <row r="39" spans="1:5" ht="17.25" x14ac:dyDescent="0.25">
      <c r="A39" s="24">
        <v>1</v>
      </c>
      <c r="B39" s="17" t="s">
        <v>19</v>
      </c>
      <c r="C39" s="25">
        <f>2*1.12*3</f>
        <v>6.7200000000000006</v>
      </c>
      <c r="D39" s="26">
        <v>161200</v>
      </c>
      <c r="E39" s="27">
        <f>+D39*C39</f>
        <v>1083264</v>
      </c>
    </row>
    <row r="40" spans="1:5" ht="17.25" x14ac:dyDescent="0.25">
      <c r="A40" s="24">
        <v>2</v>
      </c>
      <c r="B40" s="17" t="s">
        <v>38</v>
      </c>
      <c r="C40" s="25">
        <v>6</v>
      </c>
      <c r="D40" s="26">
        <v>150800</v>
      </c>
      <c r="E40" s="27">
        <f t="shared" ref="E40:E44" si="1">+D40*C40</f>
        <v>904800</v>
      </c>
    </row>
    <row r="41" spans="1:5" ht="17.25" x14ac:dyDescent="0.25">
      <c r="A41" s="24">
        <v>3</v>
      </c>
      <c r="B41" s="17" t="s">
        <v>20</v>
      </c>
      <c r="C41" s="25">
        <v>1</v>
      </c>
      <c r="D41" s="26">
        <v>161200</v>
      </c>
      <c r="E41" s="27">
        <f t="shared" si="1"/>
        <v>161200</v>
      </c>
    </row>
    <row r="42" spans="1:5" ht="17.25" x14ac:dyDescent="0.25">
      <c r="A42" s="24">
        <v>4</v>
      </c>
      <c r="B42" s="17" t="s">
        <v>21</v>
      </c>
      <c r="C42" s="25">
        <v>1</v>
      </c>
      <c r="D42" s="26">
        <v>161200</v>
      </c>
      <c r="E42" s="27">
        <f t="shared" si="1"/>
        <v>161200</v>
      </c>
    </row>
    <row r="43" spans="1:5" ht="17.25" x14ac:dyDescent="0.25">
      <c r="A43" s="24">
        <v>5</v>
      </c>
      <c r="B43" s="17" t="s">
        <v>39</v>
      </c>
      <c r="C43" s="25">
        <v>1</v>
      </c>
      <c r="D43" s="26">
        <v>161200</v>
      </c>
      <c r="E43" s="27">
        <f t="shared" si="1"/>
        <v>161200</v>
      </c>
    </row>
    <row r="44" spans="1:5" ht="17.25" x14ac:dyDescent="0.25">
      <c r="A44" s="24">
        <v>6</v>
      </c>
      <c r="B44" s="28" t="s">
        <v>22</v>
      </c>
      <c r="C44" s="25">
        <v>1</v>
      </c>
      <c r="D44" s="26">
        <v>161200</v>
      </c>
      <c r="E44" s="27">
        <f t="shared" si="1"/>
        <v>161200</v>
      </c>
    </row>
    <row r="45" spans="1:5" ht="17.25" x14ac:dyDescent="0.25">
      <c r="A45" s="25"/>
      <c r="B45" s="29" t="s">
        <v>36</v>
      </c>
      <c r="C45" s="22">
        <f>SUM(C39:C44)</f>
        <v>16.72</v>
      </c>
      <c r="D45" s="23"/>
      <c r="E45" s="23">
        <f t="shared" ref="E45" si="2">SUM(E39:E44)</f>
        <v>2632864</v>
      </c>
    </row>
    <row r="46" spans="1:5" ht="17.25" x14ac:dyDescent="0.25">
      <c r="A46" s="30"/>
      <c r="B46" s="31" t="s">
        <v>40</v>
      </c>
      <c r="C46" s="32">
        <f>+C45+C35</f>
        <v>60.239999999999995</v>
      </c>
      <c r="D46" s="32"/>
      <c r="E46" s="37">
        <f>+E45+E35</f>
        <v>8913528</v>
      </c>
    </row>
    <row r="47" spans="1:5" ht="9" customHeight="1" x14ac:dyDescent="0.25"/>
    <row r="48" spans="1:5" s="3" customFormat="1" x14ac:dyDescent="0.25">
      <c r="A48" s="38" t="s">
        <v>41</v>
      </c>
      <c r="B48" s="38"/>
      <c r="C48" s="38"/>
      <c r="D48" s="38"/>
      <c r="E48" s="38"/>
    </row>
    <row r="49" spans="1:5" s="3" customFormat="1" ht="12" customHeight="1" x14ac:dyDescent="0.25">
      <c r="A49" s="33"/>
      <c r="B49" s="33"/>
      <c r="C49" s="33"/>
      <c r="D49" s="5"/>
      <c r="E49" s="5"/>
    </row>
    <row r="50" spans="1:5" s="3" customFormat="1" ht="123" customHeight="1" x14ac:dyDescent="0.25">
      <c r="A50" s="34" t="s">
        <v>42</v>
      </c>
      <c r="B50" s="7"/>
      <c r="C50" s="39"/>
      <c r="D50" s="39"/>
      <c r="E50" s="35" t="s">
        <v>43</v>
      </c>
    </row>
  </sheetData>
  <mergeCells count="8">
    <mergeCell ref="A48:E48"/>
    <mergeCell ref="C50:D50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49</xdr:row>
                <xdr:rowOff>0</xdr:rowOff>
              </from>
              <to>
                <xdr:col>3</xdr:col>
                <xdr:colOff>1504950</xdr:colOff>
                <xdr:row>49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92-9 (3)</vt:lpstr>
      <vt:lpstr>'92-9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https://mul2.yerevan.am/tasks/1425501/oneclick/92.xlsx?token=52f661a2de212cc448524e51a54f8718</cp:keywords>
  <cp:lastModifiedBy>Lusine Petrosyan</cp:lastModifiedBy>
  <cp:lastPrinted>2024-03-29T06:21:11Z</cp:lastPrinted>
  <dcterms:created xsi:type="dcterms:W3CDTF">2024-03-28T07:10:12Z</dcterms:created>
  <dcterms:modified xsi:type="dcterms:W3CDTF">2024-04-02T07:46:50Z</dcterms:modified>
</cp:coreProperties>
</file>