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FFE9E87-D407-4D73-8B07-3396F8B8ABEE}" xr6:coauthVersionLast="47" xr6:coauthVersionMax="47" xr10:uidLastSave="{00000000-0000-0000-0000-000000000000}"/>
  <bookViews>
    <workbookView xWindow="-120" yWindow="-120" windowWidth="29040" windowHeight="15720" xr2:uid="{9B1F58DB-04EC-42DE-B4BE-440CD6D2CE53}"/>
  </bookViews>
  <sheets>
    <sheet name="93-8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<sst xmlns="http://schemas.openxmlformats.org/spreadsheetml/2006/main" count="37" uniqueCount="37">
  <si>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>Հավելված 88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</si>
  <si>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</si>
  <si>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</si>
  <si>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</si>
  <si>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</si>
  <si>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Հ.93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</si>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</sst>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4946797E-E354-474E-B72A-208575D4F032}"/>
    <cellStyle name="Normal_37-hastiqacucak" xfId="2" xr:uid="{C9D70AE9-D19B-4B0C-AF63-FBD5908B172A}"/>
    <cellStyle name="Normal_Sheet1" xfId="1" xr:uid="{12188FF2-813F-43F5-9AC8-DA8CAA58DB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OAAgAEEATQAAAAAAAAAAAAAAAAAAAAAAAAAAAAAAAAAAAAAAAAAAAAAAAAAAAAAAAAAAAAAAAAAAAAAAAAAAAAAAAAAAAAAAAAAAAAAAAAAAAAAAAAAAAAAAAAAAAAAAAADoBwQAAgACAAsAM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4NDBaMCMGCSqGSIb3DQEJBDEWBBScxZOjIDJaRBu0d9p/g1aFaaCK4TArBgsqhkiG9w0BCRACDDEcMBowGDAWBBRE5xMFRVajmd/v2Zzf5CvSbEm8HjANBgkqhkiG9w0BAQEFAASCAQAs+hjCCeznSwfwajhwsidCACMMbtEotKoFCDFagO4IoNrsD9/x3QGRDfbaEMhRSSfjtB8whHSTyYanYJdJeC03iuBi9TNv0Fb5pCfIIC5/x7fTbDEUeXhPQYyIZvzBfBwUL0M0ZU0YDdYL1Dst1MlDahzyHsptUKm7Mgdbjp7w7DwXjf/6nZfiitbUF0JhySOHglmrYwwABXsmiTnt94LWWdH1w37fijrhWZYe91rc9jSAeUp2IqFJ9U6SAFQ34WL/faMR7cdBAveSKDZR5b+vAdjbSz95rDjI36GNxkIuwVwyg6pz8WJ9QZnkoqVLWlPyfemC2muMVhOKLhHyzcX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1435100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6795405-FE60-C1AB-83D4-2AB33FA9A8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D2C2-951D-4C4A-9CDA-4AB4E9900B33}">
  <sheetPr codeName="Sheet1">
    <tabColor theme="4" tint="0.59999389629810485"/>
  </sheetPr>
  <dimension ref="A1:E36"/>
  <sheetViews>
    <sheetView tabSelected="1" view="pageBreakPreview" topLeftCell="A8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42578125" style="6" customWidth="1"/>
    <col min="2" max="2" width="38.85546875" style="6" customWidth="1"/>
    <col min="3" max="3" width="16.5703125" style="6" customWidth="1"/>
    <col min="4" max="4" width="31.7109375" style="6" customWidth="1"/>
    <col min="5" max="5" width="27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6" t="s">
        <v>5</v>
      </c>
      <c r="B7" s="26"/>
      <c r="C7" s="26"/>
      <c r="D7" s="26"/>
      <c r="E7" s="26"/>
    </row>
    <row r="8" spans="1:5" customFormat="1" ht="17.25" x14ac:dyDescent="0.25">
      <c r="A8" s="26" t="s">
        <v>6</v>
      </c>
      <c r="B8" s="26"/>
      <c r="C8" s="26"/>
      <c r="D8" s="26"/>
      <c r="E8" s="26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6.75" customHeight="1" x14ac:dyDescent="0.25">
      <c r="A13" s="10">
        <v>2</v>
      </c>
      <c r="B13" s="11" t="s">
        <v>14</v>
      </c>
      <c r="C13" s="12">
        <v>1</v>
      </c>
      <c r="D13" s="15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5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8*1.17</f>
        <v>9.36</v>
      </c>
      <c r="D15" s="15">
        <v>161200</v>
      </c>
      <c r="E15" s="14">
        <f t="shared" si="0"/>
        <v>1508832</v>
      </c>
    </row>
    <row r="16" spans="1:5" ht="17.25" x14ac:dyDescent="0.25">
      <c r="A16" s="10">
        <v>5</v>
      </c>
      <c r="B16" s="11" t="s">
        <v>17</v>
      </c>
      <c r="C16" s="12">
        <f>8*0.25</f>
        <v>2</v>
      </c>
      <c r="D16" s="15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2">
        <f>6*0.25</f>
        <v>1.5</v>
      </c>
      <c r="D17" s="15">
        <v>161200</v>
      </c>
      <c r="E17" s="14">
        <f t="shared" si="0"/>
        <v>241800</v>
      </c>
    </row>
    <row r="18" spans="1:5" ht="17.25" x14ac:dyDescent="0.25">
      <c r="A18" s="10">
        <v>7</v>
      </c>
      <c r="B18" s="11" t="s">
        <v>19</v>
      </c>
      <c r="C18" s="12">
        <v>1</v>
      </c>
      <c r="D18" s="15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5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8</v>
      </c>
      <c r="D20" s="15">
        <v>150800</v>
      </c>
      <c r="E20" s="14">
        <f t="shared" si="0"/>
        <v>1206400</v>
      </c>
    </row>
    <row r="21" spans="1:5" ht="17.25" x14ac:dyDescent="0.25">
      <c r="A21" s="10">
        <v>10</v>
      </c>
      <c r="B21" s="11" t="s">
        <v>22</v>
      </c>
      <c r="C21" s="12">
        <v>1</v>
      </c>
      <c r="D21" s="15">
        <v>119600</v>
      </c>
      <c r="E21" s="14">
        <f t="shared" si="0"/>
        <v>119600</v>
      </c>
    </row>
    <row r="22" spans="1:5" ht="17.25" x14ac:dyDescent="0.25">
      <c r="A22" s="10">
        <v>11</v>
      </c>
      <c r="B22" s="11" t="s">
        <v>23</v>
      </c>
      <c r="C22" s="12">
        <v>1.5</v>
      </c>
      <c r="D22" s="15">
        <v>135200</v>
      </c>
      <c r="E22" s="14">
        <f t="shared" si="0"/>
        <v>202800</v>
      </c>
    </row>
    <row r="23" spans="1:5" ht="17.25" x14ac:dyDescent="0.25">
      <c r="A23" s="10">
        <v>12</v>
      </c>
      <c r="B23" s="11" t="s">
        <v>24</v>
      </c>
      <c r="C23" s="12">
        <v>2</v>
      </c>
      <c r="D23" s="15">
        <v>124800</v>
      </c>
      <c r="E23" s="14">
        <f t="shared" si="0"/>
        <v>249600</v>
      </c>
    </row>
    <row r="24" spans="1:5" ht="17.25" x14ac:dyDescent="0.25">
      <c r="A24" s="10">
        <v>13</v>
      </c>
      <c r="B24" s="11" t="s">
        <v>25</v>
      </c>
      <c r="C24" s="12">
        <v>1</v>
      </c>
      <c r="D24" s="15">
        <v>119600</v>
      </c>
      <c r="E24" s="14">
        <f t="shared" si="0"/>
        <v>119600</v>
      </c>
    </row>
    <row r="25" spans="1:5" ht="17.25" x14ac:dyDescent="0.25">
      <c r="A25" s="10">
        <v>14</v>
      </c>
      <c r="B25" s="11" t="s">
        <v>26</v>
      </c>
      <c r="C25" s="12">
        <v>1</v>
      </c>
      <c r="D25" s="15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2">
        <v>1.5</v>
      </c>
      <c r="D26" s="13">
        <v>119600</v>
      </c>
      <c r="E26" s="14">
        <f t="shared" si="0"/>
        <v>179400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5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2">
        <v>0.5</v>
      </c>
      <c r="D28" s="15">
        <v>119600</v>
      </c>
      <c r="E28" s="14">
        <f t="shared" si="0"/>
        <v>59800</v>
      </c>
    </row>
    <row r="29" spans="1:5" ht="17.25" x14ac:dyDescent="0.25">
      <c r="A29" s="10">
        <v>18</v>
      </c>
      <c r="B29" s="11" t="s">
        <v>30</v>
      </c>
      <c r="C29" s="12">
        <v>2</v>
      </c>
      <c r="D29" s="15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31</v>
      </c>
      <c r="C30" s="12">
        <v>1</v>
      </c>
      <c r="D30" s="15">
        <v>119600</v>
      </c>
      <c r="E30" s="14">
        <f t="shared" si="0"/>
        <v>119600</v>
      </c>
    </row>
    <row r="31" spans="1:5" ht="17.25" x14ac:dyDescent="0.25">
      <c r="A31" s="10">
        <v>20</v>
      </c>
      <c r="B31" s="11" t="s">
        <v>32</v>
      </c>
      <c r="C31" s="12">
        <v>3</v>
      </c>
      <c r="D31" s="15">
        <v>119600</v>
      </c>
      <c r="E31" s="14">
        <f t="shared" si="0"/>
        <v>358800</v>
      </c>
    </row>
    <row r="32" spans="1:5" s="20" customFormat="1" ht="17.25" x14ac:dyDescent="0.25">
      <c r="A32" s="16"/>
      <c r="B32" s="17" t="s">
        <v>33</v>
      </c>
      <c r="C32" s="18">
        <f>SUM(C12:C31)</f>
        <v>41.36</v>
      </c>
      <c r="D32" s="19"/>
      <c r="E32" s="19">
        <f>SUM(E12:E31)</f>
        <v>6028152</v>
      </c>
    </row>
    <row r="34" spans="1:5" customFormat="1" ht="38.25" customHeight="1" x14ac:dyDescent="0.25">
      <c r="A34" s="27" t="s">
        <v>34</v>
      </c>
      <c r="B34" s="27"/>
      <c r="C34" s="27"/>
      <c r="D34" s="27"/>
      <c r="E34" s="27"/>
    </row>
    <row r="35" spans="1:5" customFormat="1" ht="15" x14ac:dyDescent="0.25">
      <c r="A35" s="21"/>
      <c r="B35" s="21"/>
      <c r="C35" s="21"/>
      <c r="D35" s="4"/>
      <c r="E35" s="4"/>
    </row>
    <row r="36" spans="1:5" customFormat="1" ht="132.75" customHeight="1" x14ac:dyDescent="0.25">
      <c r="A36" s="22" t="s">
        <v>35</v>
      </c>
      <c r="B36" s="6"/>
      <c r="C36" s="24"/>
      <c r="D36" s="24"/>
      <c r="E36" s="23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1438275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93-8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https://mul2.yerevan.am/tasks/1425501/oneclick/93.xlsx?token=e6c2b797eda81c2c845ae9cd1165334a</cp:keywords>
  <cp:lastModifiedBy>Lusine Petrosyan</cp:lastModifiedBy>
  <dcterms:created xsi:type="dcterms:W3CDTF">2024-03-28T07:11:37Z</dcterms:created>
  <dcterms:modified xsi:type="dcterms:W3CDTF">2024-04-02T07:49:10Z</dcterms:modified>
</cp:coreProperties>
</file>