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8428B6C-64A7-4FFB-B74F-C10DBE738D08}" xr6:coauthVersionLast="47" xr6:coauthVersionMax="47" xr10:uidLastSave="{00000000-0000-0000-0000-000000000000}"/>
  <bookViews>
    <workbookView xWindow="-120" yWindow="-120" windowWidth="29040" windowHeight="15720" xr2:uid="{476F68AB-D103-4D08-B10F-8FCC0AE6F71D}"/>
  </bookViews>
  <sheets>
    <sheet name="94-6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C35" i="1" s="1"/>
  <c r="E16" i="1"/>
  <c r="C16" i="1"/>
  <c r="C15" i="1"/>
  <c r="E15" i="1" s="1"/>
  <c r="E14" i="1"/>
  <c r="E13" i="1"/>
  <c r="E12" i="1"/>
  <c r="E17" i="1" l="1"/>
  <c r="E35" i="1" s="1"/>
</calcChain>
</file>

<file path=xl/sharedStrings.xml><?xml version="1.0" encoding="utf-8"?>
<sst xmlns="http://schemas.openxmlformats.org/spreadsheetml/2006/main" count="40" uniqueCount="40">
  <si>
    <t>Հավելված 89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</si>
  <si>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</si>
  <si>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</si>
  <si>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</si>
  <si>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</si>
  <si>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Հ.94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</si>
  <si>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</si>
  <si>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</si>
  <si>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</si>
  <si>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</si>
  <si>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</si>
  <si>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</si>
  <si>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</si>
  <si>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</si>
  <si>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</si>
  <si>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</si>
  <si>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</si>
  <si>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</si>
  <si>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</si>
  <si>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</si>
  <si>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</si>
  <si>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</si>
  <si>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Սոցիալական մանկավարժ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</si>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</sst>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4128C7FD-6886-4086-BB94-25E7EC860EEF}"/>
    <cellStyle name="Normal_37-hastiqacucak" xfId="2" xr:uid="{C569B357-CD3D-4AD8-8BA6-840F23CB7129}"/>
    <cellStyle name="Normal_Sheet1" xfId="1" xr:uid="{22DB809F-F84D-437A-844E-5EFC9A1BAA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n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QAOQAgAEEATQAAAAAAAAAAAAAAAAAAAAAAAAAAAAAAAAAAAAAAAAAAAAAAAAAAAAAAAAAAAAAAAAAAAAAAAAAAAAAAAAAAAAAAAAAAAAAAAAAAAAAAAAAAAAAAAAAAAAAAAADoBwQAAgACAAsAMQ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Q5NDJaMCMGCSqGSIb3DQEJBDEWBBRd1cbLT9HVWc5emTln+PchJaFb/DArBgsqhkiG9w0BCRACDDEcMBowGDAWBBRE5xMFRVajmd/v2Zzf5CvSbEm8HjANBgkqhkiG9w0BAQEFAASCAQA5V7dGdzwYsmsSmu6ilCpoel0/uZ3oahxTcAypsx3kC9gViwY70hGp135FBzeTh5wS3oxt/cOolYyhO7KYP0JQdiPPrino2UnvPuvupPFscTDS0FboHgbnDWMaNEt0lVRJNlHoht8GsP4PoSniavJH4ZFz4Co14KY2bPzpPc2Yfg8fcJT3kZ2uy3+/2TB5nflbIjAUOoIXVVU9KbHOYqkioyyXvrVPBGI3n7un4aln/29La4X4bQN+KTG7oIh000Tu9UJwIhqKl6jSgkVx79UmaFf/euKiKnd7NDrrFWtvZiUi0rGDAEfDPypg0RCT0S7NVzVyODT9w6bQoY7il1E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1416050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E66943C-68EE-BE0B-A451-71954604BB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64BD0-CB8C-4241-9D74-7F0E611B2BEB}">
  <sheetPr codeName="Sheet1">
    <tabColor theme="4" tint="0.59999389629810485"/>
  </sheetPr>
  <dimension ref="A1:E39"/>
  <sheetViews>
    <sheetView tabSelected="1" view="pageBreakPreview" topLeftCell="A25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4.140625" style="6" customWidth="1"/>
    <col min="2" max="2" width="38.7109375" style="6" customWidth="1"/>
    <col min="3" max="3" width="16.85546875" style="6" customWidth="1"/>
    <col min="4" max="4" width="23.28515625" style="6" customWidth="1"/>
    <col min="5" max="5" width="26.425781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7" t="s">
        <v>5</v>
      </c>
      <c r="B7" s="27"/>
      <c r="C7" s="27"/>
      <c r="D7" s="27"/>
      <c r="E7" s="27"/>
    </row>
    <row r="8" spans="1:5" customFormat="1" ht="17.25" x14ac:dyDescent="0.25">
      <c r="A8" s="27" t="s">
        <v>6</v>
      </c>
      <c r="B8" s="27"/>
      <c r="C8" s="27"/>
      <c r="D8" s="27"/>
      <c r="E8" s="27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5">
        <v>2</v>
      </c>
      <c r="B13" s="11" t="s">
        <v>14</v>
      </c>
      <c r="C13" s="12">
        <v>1</v>
      </c>
      <c r="D13" s="13">
        <v>164320</v>
      </c>
      <c r="E13" s="14">
        <f t="shared" ref="E13:E34" si="0">C13*D13</f>
        <v>164320</v>
      </c>
    </row>
    <row r="14" spans="1:5" ht="17.25" x14ac:dyDescent="0.25">
      <c r="A14" s="10">
        <v>3</v>
      </c>
      <c r="B14" s="11" t="s">
        <v>15</v>
      </c>
      <c r="C14" s="12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2">
        <f>6*1.17</f>
        <v>7.02</v>
      </c>
      <c r="D15" s="13">
        <v>161200</v>
      </c>
      <c r="E15" s="14">
        <f t="shared" si="0"/>
        <v>1131624</v>
      </c>
    </row>
    <row r="16" spans="1:5" ht="17.25" x14ac:dyDescent="0.25">
      <c r="A16" s="10">
        <v>5</v>
      </c>
      <c r="B16" s="11" t="s">
        <v>17</v>
      </c>
      <c r="C16" s="12">
        <f>6*0.25</f>
        <v>1.5</v>
      </c>
      <c r="D16" s="13">
        <v>161200</v>
      </c>
      <c r="E16" s="14">
        <f t="shared" si="0"/>
        <v>241800</v>
      </c>
    </row>
    <row r="17" spans="1:5" ht="17.25" x14ac:dyDescent="0.25">
      <c r="A17" s="15">
        <v>6</v>
      </c>
      <c r="B17" s="11" t="s">
        <v>18</v>
      </c>
      <c r="C17" s="12">
        <f>4*0.25</f>
        <v>1</v>
      </c>
      <c r="D17" s="13">
        <v>161200</v>
      </c>
      <c r="E17" s="14">
        <f t="shared" si="0"/>
        <v>161200</v>
      </c>
    </row>
    <row r="18" spans="1:5" ht="17.25" x14ac:dyDescent="0.25">
      <c r="A18" s="10">
        <v>7</v>
      </c>
      <c r="B18" s="11" t="s">
        <v>19</v>
      </c>
      <c r="C18" s="12">
        <v>1</v>
      </c>
      <c r="D18" s="13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20</v>
      </c>
      <c r="C19" s="12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2">
        <v>1</v>
      </c>
      <c r="D20" s="16">
        <v>161200</v>
      </c>
      <c r="E20" s="14">
        <f t="shared" si="0"/>
        <v>161200</v>
      </c>
    </row>
    <row r="21" spans="1:5" ht="17.25" x14ac:dyDescent="0.25">
      <c r="A21" s="15">
        <v>10</v>
      </c>
      <c r="B21" s="11" t="s">
        <v>22</v>
      </c>
      <c r="C21" s="12">
        <v>1</v>
      </c>
      <c r="D21" s="16">
        <v>161200</v>
      </c>
      <c r="E21" s="14">
        <f t="shared" si="0"/>
        <v>161200</v>
      </c>
    </row>
    <row r="22" spans="1:5" ht="17.25" x14ac:dyDescent="0.25">
      <c r="A22" s="10">
        <v>11</v>
      </c>
      <c r="B22" s="11" t="s">
        <v>23</v>
      </c>
      <c r="C22" s="12">
        <v>6</v>
      </c>
      <c r="D22" s="13">
        <v>150800</v>
      </c>
      <c r="E22" s="14">
        <f t="shared" si="0"/>
        <v>904800</v>
      </c>
    </row>
    <row r="23" spans="1:5" ht="17.25" x14ac:dyDescent="0.25">
      <c r="A23" s="15">
        <v>12</v>
      </c>
      <c r="B23" s="11" t="s">
        <v>24</v>
      </c>
      <c r="C23" s="12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25</v>
      </c>
      <c r="C24" s="12">
        <v>1</v>
      </c>
      <c r="D24" s="13">
        <v>135200</v>
      </c>
      <c r="E24" s="14">
        <f t="shared" si="0"/>
        <v>135200</v>
      </c>
    </row>
    <row r="25" spans="1:5" ht="17.25" x14ac:dyDescent="0.25">
      <c r="A25" s="15">
        <v>14</v>
      </c>
      <c r="B25" s="11" t="s">
        <v>26</v>
      </c>
      <c r="C25" s="12">
        <v>1</v>
      </c>
      <c r="D25" s="13">
        <v>124800</v>
      </c>
      <c r="E25" s="14">
        <f t="shared" si="0"/>
        <v>124800</v>
      </c>
    </row>
    <row r="26" spans="1:5" ht="17.25" x14ac:dyDescent="0.25">
      <c r="A26" s="10">
        <v>15</v>
      </c>
      <c r="B26" s="11" t="s">
        <v>27</v>
      </c>
      <c r="C26" s="12">
        <v>1</v>
      </c>
      <c r="D26" s="13">
        <v>119600</v>
      </c>
      <c r="E26" s="14">
        <f t="shared" si="0"/>
        <v>119600</v>
      </c>
    </row>
    <row r="27" spans="1:5" ht="17.25" x14ac:dyDescent="0.25">
      <c r="A27" s="15">
        <v>16</v>
      </c>
      <c r="B27" s="11" t="s">
        <v>28</v>
      </c>
      <c r="C27" s="12">
        <v>0.75</v>
      </c>
      <c r="D27" s="13">
        <v>124800</v>
      </c>
      <c r="E27" s="14">
        <f t="shared" si="0"/>
        <v>93600</v>
      </c>
    </row>
    <row r="28" spans="1:5" ht="17.25" x14ac:dyDescent="0.25">
      <c r="A28" s="10">
        <v>17</v>
      </c>
      <c r="B28" s="11" t="s">
        <v>29</v>
      </c>
      <c r="C28" s="12">
        <v>1</v>
      </c>
      <c r="D28" s="13">
        <v>119600</v>
      </c>
      <c r="E28" s="14">
        <f t="shared" si="0"/>
        <v>119600</v>
      </c>
    </row>
    <row r="29" spans="1:5" ht="17.25" x14ac:dyDescent="0.25">
      <c r="A29" s="15">
        <v>18</v>
      </c>
      <c r="B29" s="11" t="s">
        <v>30</v>
      </c>
      <c r="C29" s="12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31</v>
      </c>
      <c r="C30" s="12">
        <v>0.5</v>
      </c>
      <c r="D30" s="13">
        <v>119600</v>
      </c>
      <c r="E30" s="14">
        <f t="shared" si="0"/>
        <v>59800</v>
      </c>
    </row>
    <row r="31" spans="1:5" ht="17.25" x14ac:dyDescent="0.25">
      <c r="A31" s="15">
        <v>20</v>
      </c>
      <c r="B31" s="11" t="s">
        <v>32</v>
      </c>
      <c r="C31" s="12">
        <v>2.5</v>
      </c>
      <c r="D31" s="16">
        <v>119600</v>
      </c>
      <c r="E31" s="14">
        <f t="shared" si="0"/>
        <v>299000</v>
      </c>
    </row>
    <row r="32" spans="1:5" ht="17.25" x14ac:dyDescent="0.25">
      <c r="A32" s="10">
        <v>21</v>
      </c>
      <c r="B32" s="11" t="s">
        <v>33</v>
      </c>
      <c r="C32" s="12">
        <v>0.5</v>
      </c>
      <c r="D32" s="13">
        <v>119600</v>
      </c>
      <c r="E32" s="14">
        <f t="shared" si="0"/>
        <v>59800</v>
      </c>
    </row>
    <row r="33" spans="1:5" ht="17.25" x14ac:dyDescent="0.25">
      <c r="A33" s="15">
        <v>22</v>
      </c>
      <c r="B33" s="11" t="s">
        <v>34</v>
      </c>
      <c r="C33" s="12">
        <v>3</v>
      </c>
      <c r="D33" s="13">
        <v>119600</v>
      </c>
      <c r="E33" s="14">
        <f t="shared" si="0"/>
        <v>358800</v>
      </c>
    </row>
    <row r="34" spans="1:5" ht="17.25" x14ac:dyDescent="0.25">
      <c r="A34" s="10">
        <v>23</v>
      </c>
      <c r="B34" s="11" t="s">
        <v>35</v>
      </c>
      <c r="C34" s="12">
        <v>4</v>
      </c>
      <c r="D34" s="13">
        <v>119600</v>
      </c>
      <c r="E34" s="14">
        <f t="shared" si="0"/>
        <v>478400</v>
      </c>
    </row>
    <row r="35" spans="1:5" s="21" customFormat="1" ht="17.25" x14ac:dyDescent="0.25">
      <c r="A35" s="17"/>
      <c r="B35" s="18" t="s">
        <v>36</v>
      </c>
      <c r="C35" s="19">
        <f t="shared" ref="C35:E35" si="1">SUM(C12:C34)</f>
        <v>39.269999999999996</v>
      </c>
      <c r="D35" s="19"/>
      <c r="E35" s="20">
        <f t="shared" si="1"/>
        <v>5645744</v>
      </c>
    </row>
    <row r="37" spans="1:5" customFormat="1" ht="38.25" customHeight="1" x14ac:dyDescent="0.25">
      <c r="A37" s="28" t="s">
        <v>37</v>
      </c>
      <c r="B37" s="28"/>
      <c r="C37" s="28"/>
      <c r="D37" s="28"/>
      <c r="E37" s="28"/>
    </row>
    <row r="38" spans="1:5" customFormat="1" ht="15" x14ac:dyDescent="0.25">
      <c r="A38" s="22"/>
      <c r="B38" s="22"/>
      <c r="C38" s="22"/>
      <c r="D38" s="4"/>
      <c r="E38" s="4"/>
    </row>
    <row r="39" spans="1:5" customFormat="1" ht="132.75" customHeight="1" x14ac:dyDescent="0.25">
      <c r="A39" s="23" t="s">
        <v>38</v>
      </c>
      <c r="B39" s="6"/>
      <c r="C39" s="25"/>
      <c r="D39" s="25"/>
      <c r="E39" s="24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1419225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94-6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https://mul2.yerevan.am/tasks/1425501/oneclick/94.xlsx?token=ec78fe349715f8f3cde8c64f62249573</cp:keywords>
  <cp:lastModifiedBy>Lusine Petrosyan</cp:lastModifiedBy>
  <dcterms:created xsi:type="dcterms:W3CDTF">2024-03-28T07:15:19Z</dcterms:created>
  <dcterms:modified xsi:type="dcterms:W3CDTF">2024-04-02T07:50:13Z</dcterms:modified>
</cp:coreProperties>
</file>