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1A7AD1D-6025-4BAC-8938-42F80C911675}" xr6:coauthVersionLast="47" xr6:coauthVersionMax="47" xr10:uidLastSave="{00000000-0000-0000-0000-000000000000}"/>
  <bookViews>
    <workbookView xWindow="-120" yWindow="-120" windowWidth="29040" windowHeight="15720" xr2:uid="{C65EC48E-3D84-47A7-A359-F1CF64326FE7}"/>
  </bookViews>
  <sheets>
    <sheet name="96-12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_xlnm.Print_Area" localSheetId="0">'96-12 (2)'!$A$1:$E$41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1" l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E16" i="1"/>
  <c r="C15" i="1"/>
  <c r="C37" i="1" s="1"/>
  <c r="E14" i="1"/>
  <c r="E13" i="1"/>
  <c r="E12" i="1"/>
  <c r="E15" i="1" l="1"/>
  <c r="E37" i="1" s="1"/>
</calcChain>
</file>

<file path=xl/sharedStrings.xml><?xml version="1.0" encoding="utf-8"?>
<sst xmlns="http://schemas.openxmlformats.org/spreadsheetml/2006/main" count="42" uniqueCount="42">
  <si>
    <t>Հավելված 91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</si>
  <si>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</si>
  <si>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</si>
  <si>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</si>
  <si>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</si>
  <si>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«ՀԵՔԻԱԹ» Հ.96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</si>
  <si>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</si>
  <si>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</si>
  <si>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</si>
  <si>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</si>
  <si>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</si>
  <si>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</si>
  <si>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</si>
  <si>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</si>
  <si>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</si>
  <si>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</si>
  <si>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</si>
  <si>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</si>
  <si>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</si>
  <si>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</si>
  <si>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</si>
  <si>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</si>
  <si>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Սոցիալական մանկավարժ</t>
  </si>
  <si>
    <t>Դաստիարակի օգնական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</si>
  <si>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</si>
  <si>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</si>
  <si>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</si>
  <si>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</si>
  <si>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</si>
  <si>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</si>
  <si>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Պահեստապետ</t>
  </si>
  <si>
    <t>Այգեպան</t>
  </si>
  <si>
    <t>Օժանդակ բանվոր</t>
  </si>
  <si>
    <t>Փականագործ - էլեկտրամոնտյոր</t>
  </si>
  <si>
    <t>Դերձակ</t>
  </si>
  <si>
    <t>Դռնապան</t>
  </si>
  <si>
    <t>Լվացարար</t>
  </si>
  <si>
    <t>Հավաքարար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</si>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</sst>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289AD404-38DA-445A-9043-530C3D46F121}"/>
    <cellStyle name="Normal_37-hastiqacucak" xfId="2" xr:uid="{89829D34-AEAE-4120-B47E-CE1118CE7D69}"/>
    <cellStyle name="Normal_Sheet1" xfId="1" xr:uid="{92594919-E4D8-4463-9822-773455B96E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p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UAMQAgAEEATQAAAAAAAAAAAAAAAAAAAAAAAAAAAAAAAAAAAAAAAAAAAAAAAAAAAAAAAAAAAAAAAAAAAAAAAAAAAAAAAAAAAAAAAAAAAAAAAAAAAAAAAAAAAAAAAAAAAAAAAADoBwQAAgACAAsAMw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UxMDhaMCMGCSqGSIb3DQEJBDEWBBQwT4lXTFDvRNCq/0S35+MKuugIQDArBgsqhkiG9w0BCRACDDEcMBowGDAWBBRE5xMFRVajmd/v2Zzf5CvSbEm8HjANBgkqhkiG9w0BAQEFAASCAQDNMqMAMqfjEco/IxAqMAno25mEVaNhQWVi+ZXf5fHQEbymSJkzySvuOkI3DPqYxWC4Y5RQ714KZYWLPbiRdyfa7izGNoFLV5FCaGI8EwXB0Hex3cVbHxX74u5/28XDUdkSQDD+UkcI3VCUqKn6uPWGiFH9DL1UdkZc+3bd8RmcnyxVdGNz741NLIaVm5CGKoaDmff1kqaclaCRvgW/qm1ccu+dfhVjhqB/Mw1UvwC62L6ohwMCJV2pyACB8rX7os3Ye/GwfAE7/hbp12vp/fbzIt+7w64WVGsi0ST/BdbR0krhbfX5lvr0cdi/k8LIb7kWn1yJboNMF9j4eZsFFPE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40</xdr:row>
          <xdr:rowOff>0</xdr:rowOff>
        </xdr:from>
        <xdr:to>
          <xdr:col>3</xdr:col>
          <xdr:colOff>1187450</xdr:colOff>
          <xdr:row>40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E1C64A7-52E4-8190-BD28-3F8D3D5895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CC7E-BD00-44D1-8886-07A3452400BC}">
  <sheetPr codeName="Sheet1">
    <tabColor theme="4" tint="0.59999389629810485"/>
  </sheetPr>
  <dimension ref="A1:E41"/>
  <sheetViews>
    <sheetView tabSelected="1" view="pageBreakPreview" topLeftCell="A13" zoomScale="80" zoomScaleNormal="80" zoomScaleSheetLayoutView="80" workbookViewId="0">
      <selection activeCell="C41" sqref="C41:D41"/>
    </sheetView>
  </sheetViews>
  <sheetFormatPr defaultRowHeight="16.5" x14ac:dyDescent="0.25"/>
  <cols>
    <col min="1" max="1" width="4.5703125" style="6" customWidth="1"/>
    <col min="2" max="2" width="39" style="6" customWidth="1"/>
    <col min="3" max="3" width="20.28515625" style="6" customWidth="1"/>
    <col min="4" max="4" width="27.7109375" style="6" customWidth="1"/>
    <col min="5" max="5" width="24.85546875" style="6" customWidth="1"/>
    <col min="6" max="6" width="11" style="6" bestFit="1" customWidth="1"/>
    <col min="7" max="7" width="12.7109375" style="6" bestFit="1" customWidth="1"/>
    <col min="8" max="11" width="9.28515625" style="6" bestFit="1" customWidth="1"/>
    <col min="12" max="12" width="12.140625" style="6" bestFit="1" customWidth="1"/>
    <col min="13" max="16384" width="9.140625" style="6"/>
  </cols>
  <sheetData>
    <row r="1" spans="1:5" customFormat="1" ht="17.25" x14ac:dyDescent="0.25">
      <c r="A1" s="1"/>
      <c r="B1" s="2"/>
      <c r="C1" s="2"/>
      <c r="D1" s="25" t="s">
        <v>0</v>
      </c>
      <c r="E1" s="25"/>
    </row>
    <row r="2" spans="1:5" customFormat="1" ht="17.25" x14ac:dyDescent="0.25">
      <c r="A2" s="1"/>
      <c r="B2" s="2"/>
      <c r="C2" s="2"/>
      <c r="D2" s="25" t="s">
        <v>1</v>
      </c>
      <c r="E2" s="25"/>
    </row>
    <row r="3" spans="1:5" customFormat="1" ht="17.25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4.25" customHeight="1" x14ac:dyDescent="0.25">
      <c r="A7" s="26" t="s">
        <v>5</v>
      </c>
      <c r="B7" s="26"/>
      <c r="C7" s="26"/>
      <c r="D7" s="26"/>
      <c r="E7" s="26"/>
    </row>
    <row r="8" spans="1:5" customFormat="1" ht="19.5" customHeight="1" x14ac:dyDescent="0.25">
      <c r="A8" s="26" t="s">
        <v>6</v>
      </c>
      <c r="B8" s="26"/>
      <c r="C8" s="26"/>
      <c r="D8" s="26"/>
      <c r="E8" s="26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46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224640</v>
      </c>
      <c r="E12" s="14">
        <f>C12*D12</f>
        <v>224640</v>
      </c>
    </row>
    <row r="13" spans="1:5" ht="34.5" x14ac:dyDescent="0.25">
      <c r="A13" s="10">
        <v>2</v>
      </c>
      <c r="B13" s="11" t="s">
        <v>14</v>
      </c>
      <c r="C13" s="15">
        <v>1.25</v>
      </c>
      <c r="D13" s="13">
        <v>164320</v>
      </c>
      <c r="E13" s="14">
        <f t="shared" ref="E13:E36" si="0">C13*D13</f>
        <v>205400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12*1.17</f>
        <v>14.04</v>
      </c>
      <c r="D15" s="13">
        <v>161200</v>
      </c>
      <c r="E15" s="14">
        <f t="shared" si="0"/>
        <v>2263248</v>
      </c>
    </row>
    <row r="16" spans="1:5" ht="17.25" x14ac:dyDescent="0.25">
      <c r="A16" s="10">
        <v>5</v>
      </c>
      <c r="B16" s="11" t="s">
        <v>17</v>
      </c>
      <c r="C16" s="15">
        <v>2</v>
      </c>
      <c r="D16" s="13">
        <v>161200</v>
      </c>
      <c r="E16" s="14">
        <f t="shared" si="0"/>
        <v>322400</v>
      </c>
    </row>
    <row r="17" spans="1:5" ht="17.25" x14ac:dyDescent="0.25">
      <c r="A17" s="10">
        <v>6</v>
      </c>
      <c r="B17" s="11" t="s">
        <v>18</v>
      </c>
      <c r="C17" s="15">
        <f>8*0.25</f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19</v>
      </c>
      <c r="C18" s="15">
        <v>1</v>
      </c>
      <c r="D18" s="13">
        <v>161200</v>
      </c>
      <c r="E18" s="14">
        <f t="shared" si="0"/>
        <v>161200</v>
      </c>
    </row>
    <row r="19" spans="1:5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22</v>
      </c>
      <c r="C21" s="15">
        <v>1</v>
      </c>
      <c r="D21" s="13">
        <v>161200</v>
      </c>
      <c r="E21" s="14">
        <f t="shared" si="0"/>
        <v>161200</v>
      </c>
    </row>
    <row r="22" spans="1:5" ht="17.25" x14ac:dyDescent="0.25">
      <c r="A22" s="10">
        <v>11</v>
      </c>
      <c r="B22" s="11" t="s">
        <v>23</v>
      </c>
      <c r="C22" s="15">
        <v>12</v>
      </c>
      <c r="D22" s="13">
        <v>150800</v>
      </c>
      <c r="E22" s="14">
        <f t="shared" si="0"/>
        <v>1809600</v>
      </c>
    </row>
    <row r="23" spans="1:5" ht="17.25" x14ac:dyDescent="0.25">
      <c r="A23" s="10">
        <v>12</v>
      </c>
      <c r="B23" s="11" t="s">
        <v>24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25</v>
      </c>
      <c r="C24" s="15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26</v>
      </c>
      <c r="C25" s="15">
        <v>1</v>
      </c>
      <c r="D25" s="13">
        <v>135200</v>
      </c>
      <c r="E25" s="14">
        <f t="shared" si="0"/>
        <v>135200</v>
      </c>
    </row>
    <row r="26" spans="1:5" ht="17.25" x14ac:dyDescent="0.25">
      <c r="A26" s="10">
        <v>15</v>
      </c>
      <c r="B26" s="11" t="s">
        <v>27</v>
      </c>
      <c r="C26" s="15">
        <v>2</v>
      </c>
      <c r="D26" s="13">
        <v>124800</v>
      </c>
      <c r="E26" s="14">
        <f t="shared" si="0"/>
        <v>249600</v>
      </c>
    </row>
    <row r="27" spans="1:5" ht="17.25" x14ac:dyDescent="0.25">
      <c r="A27" s="10">
        <v>16</v>
      </c>
      <c r="B27" s="11" t="s">
        <v>28</v>
      </c>
      <c r="C27" s="15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29</v>
      </c>
      <c r="C28" s="15">
        <v>1</v>
      </c>
      <c r="D28" s="13">
        <v>124800</v>
      </c>
      <c r="E28" s="14">
        <f t="shared" si="0"/>
        <v>124800</v>
      </c>
    </row>
    <row r="29" spans="1:5" ht="17.25" x14ac:dyDescent="0.25">
      <c r="A29" s="10">
        <v>18</v>
      </c>
      <c r="B29" s="11" t="s">
        <v>30</v>
      </c>
      <c r="C29" s="15">
        <v>1</v>
      </c>
      <c r="D29" s="13">
        <v>119600</v>
      </c>
      <c r="E29" s="14">
        <f t="shared" si="0"/>
        <v>119600</v>
      </c>
    </row>
    <row r="30" spans="1:5" ht="17.25" x14ac:dyDescent="0.25">
      <c r="A30" s="10">
        <v>19</v>
      </c>
      <c r="B30" s="11" t="s">
        <v>31</v>
      </c>
      <c r="C30" s="15">
        <v>1</v>
      </c>
      <c r="D30" s="13">
        <v>119600</v>
      </c>
      <c r="E30" s="14">
        <f t="shared" si="0"/>
        <v>119600</v>
      </c>
    </row>
    <row r="31" spans="1:5" ht="17.25" x14ac:dyDescent="0.25">
      <c r="A31" s="10">
        <v>20</v>
      </c>
      <c r="B31" s="11" t="s">
        <v>32</v>
      </c>
      <c r="C31" s="15">
        <v>2</v>
      </c>
      <c r="D31" s="13">
        <v>119600</v>
      </c>
      <c r="E31" s="14">
        <f t="shared" si="0"/>
        <v>239200</v>
      </c>
    </row>
    <row r="32" spans="1:5" ht="17.25" x14ac:dyDescent="0.25">
      <c r="A32" s="10">
        <v>21</v>
      </c>
      <c r="B32" s="11" t="s">
        <v>33</v>
      </c>
      <c r="C32" s="15">
        <v>1</v>
      </c>
      <c r="D32" s="13">
        <v>119600</v>
      </c>
      <c r="E32" s="14">
        <f t="shared" si="0"/>
        <v>119600</v>
      </c>
    </row>
    <row r="33" spans="1:5" ht="17.25" x14ac:dyDescent="0.25">
      <c r="A33" s="10">
        <v>22</v>
      </c>
      <c r="B33" s="11" t="s">
        <v>34</v>
      </c>
      <c r="C33" s="15">
        <v>1</v>
      </c>
      <c r="D33" s="13">
        <v>119600</v>
      </c>
      <c r="E33" s="14">
        <f t="shared" si="0"/>
        <v>119600</v>
      </c>
    </row>
    <row r="34" spans="1:5" ht="17.25" x14ac:dyDescent="0.25">
      <c r="A34" s="10">
        <v>23</v>
      </c>
      <c r="B34" s="11" t="s">
        <v>35</v>
      </c>
      <c r="C34" s="15">
        <v>2</v>
      </c>
      <c r="D34" s="13">
        <v>119600</v>
      </c>
      <c r="E34" s="14">
        <f t="shared" si="0"/>
        <v>239200</v>
      </c>
    </row>
    <row r="35" spans="1:5" ht="17.25" x14ac:dyDescent="0.25">
      <c r="A35" s="10">
        <v>24</v>
      </c>
      <c r="B35" s="11" t="s">
        <v>36</v>
      </c>
      <c r="C35" s="15">
        <v>1</v>
      </c>
      <c r="D35" s="13">
        <v>119600</v>
      </c>
      <c r="E35" s="14">
        <f t="shared" si="0"/>
        <v>119600</v>
      </c>
    </row>
    <row r="36" spans="1:5" ht="17.25" x14ac:dyDescent="0.25">
      <c r="A36" s="10">
        <v>25</v>
      </c>
      <c r="B36" s="11" t="s">
        <v>37</v>
      </c>
      <c r="C36" s="15">
        <v>1</v>
      </c>
      <c r="D36" s="13">
        <v>119600</v>
      </c>
      <c r="E36" s="14">
        <f t="shared" si="0"/>
        <v>119600</v>
      </c>
    </row>
    <row r="37" spans="1:5" s="20" customFormat="1" ht="17.25" x14ac:dyDescent="0.25">
      <c r="A37" s="16"/>
      <c r="B37" s="17" t="s">
        <v>38</v>
      </c>
      <c r="C37" s="18">
        <f>SUM(C12:C36)</f>
        <v>54.79</v>
      </c>
      <c r="D37" s="19"/>
      <c r="E37" s="19">
        <f>SUM(E12:E36)</f>
        <v>8092968</v>
      </c>
    </row>
    <row r="38" spans="1:5" ht="9" customHeight="1" x14ac:dyDescent="0.25"/>
    <row r="39" spans="1:5" customFormat="1" ht="38.25" customHeight="1" x14ac:dyDescent="0.25">
      <c r="A39" s="27" t="s">
        <v>39</v>
      </c>
      <c r="B39" s="27"/>
      <c r="C39" s="27"/>
      <c r="D39" s="27"/>
      <c r="E39" s="27"/>
    </row>
    <row r="40" spans="1:5" customFormat="1" ht="10.5" customHeight="1" x14ac:dyDescent="0.25">
      <c r="A40" s="21"/>
      <c r="B40" s="21"/>
      <c r="C40" s="21"/>
      <c r="D40" s="4"/>
      <c r="E40" s="4"/>
    </row>
    <row r="41" spans="1:5" customFormat="1" ht="132.75" customHeight="1" x14ac:dyDescent="0.25">
      <c r="A41" s="22" t="s">
        <v>40</v>
      </c>
      <c r="B41" s="6"/>
      <c r="C41" s="24"/>
      <c r="D41" s="24"/>
      <c r="E41" s="23" t="s">
        <v>41</v>
      </c>
    </row>
  </sheetData>
  <mergeCells count="7">
    <mergeCell ref="C41:D41"/>
    <mergeCell ref="D1:E1"/>
    <mergeCell ref="D2:E2"/>
    <mergeCell ref="D3:E3"/>
    <mergeCell ref="A7:E7"/>
    <mergeCell ref="A8:E8"/>
    <mergeCell ref="A39:E39"/>
  </mergeCells>
  <pageMargins left="0.25" right="0.25" top="0.75" bottom="0.75" header="0.3" footer="0.3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40</xdr:row>
                <xdr:rowOff>0</xdr:rowOff>
              </from>
              <to>
                <xdr:col>3</xdr:col>
                <xdr:colOff>1190625</xdr:colOff>
                <xdr:row>40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96-12 (2)</vt:lpstr>
      <vt:lpstr>'96-12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https://mul2.yerevan.am/tasks/1425501/oneclick/96.xlsx?token=5be854569c66d7ae85eee7e3f4ddeaa4</cp:keywords>
  <cp:lastModifiedBy>Lusine Petrosyan</cp:lastModifiedBy>
  <dcterms:created xsi:type="dcterms:W3CDTF">2024-03-28T07:19:26Z</dcterms:created>
  <dcterms:modified xsi:type="dcterms:W3CDTF">2024-04-02T07:51:40Z</dcterms:modified>
</cp:coreProperties>
</file>