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AE4EDD2-09E7-4EA7-9A5C-F3A7C0FA9032}" xr6:coauthVersionLast="47" xr6:coauthVersionMax="47" xr10:uidLastSave="{00000000-0000-0000-0000-000000000000}"/>
  <bookViews>
    <workbookView xWindow="-120" yWindow="-120" windowWidth="29040" windowHeight="15720" xr2:uid="{0E73B92C-EEA4-4836-AACD-DEAAA8B43F49}"/>
  </bookViews>
  <sheets>
    <sheet name="97-10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'97-10 havelvac'!$A$1:$E$42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8" i="1" l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C17" i="1"/>
  <c r="E17" i="1" s="1"/>
  <c r="E16" i="1"/>
  <c r="E15" i="1"/>
  <c r="C15" i="1"/>
  <c r="E14" i="1"/>
  <c r="E13" i="1"/>
  <c r="E12" i="1"/>
  <c r="E38" i="1" s="1"/>
</calcChain>
</file>

<file path=xl/sharedStrings.xml><?xml version="1.0" encoding="utf-8"?>
<sst xmlns="http://schemas.openxmlformats.org/spreadsheetml/2006/main" count="42" uniqueCount="42">
  <si>
    <t>Հավելված 92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</si>
  <si>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</si>
  <si>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</si>
  <si>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</si>
  <si>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</si>
  <si>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Հ.97 ՄՍՈՒՐ-ՄԱՆԿԱՊԱՐՏԵԶ» ՀԱՄԱՅՆՔԱՅԻՆ ՈՉ ԱՌԵՎՏՐԱՅԻՆ ԿԱԶՄԱԿԵՐՊՈՒԹՅԱՆ</t>
  </si>
  <si>
    <t>ՀԱՍՏԻՔԱՑՈՒՑԱԿԸ ԵՎ ՊԱՇՏՈՆԱՅԻՆ ԴՐՈՒՅՔԱՉԱՓԵՐԸ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</si>
  <si>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</si>
  <si>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</si>
  <si>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</si>
  <si>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</si>
  <si>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</si>
  <si>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</si>
  <si>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</si>
  <si>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</si>
  <si>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</si>
  <si>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</si>
  <si>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</si>
  <si>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</si>
  <si>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</si>
  <si>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</si>
  <si>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</si>
  <si>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Սոցիալական մանկավարժ</t>
  </si>
  <si>
    <t>Դաստիարակի օգնական</t>
  </si>
  <si>
    <t>Դաստիարակի օգնական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</si>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</sst>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9DF9BBF0-E768-40D4-B670-5534EA3397A3}"/>
    <cellStyle name="Normal_37-hastiqacucak" xfId="2" xr:uid="{C9CCB76D-143C-419E-97A9-40D1BECD6CD3}"/>
    <cellStyle name="Normal_Sheet1" xfId="1" xr:uid="{9B2B13B2-A03D-470B-9BBD-AFEBF46E8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q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UAMQAgAEEATQAAAAAAAAAAAAAAAAAAAAAAAAAAAAAAAAAAAAAAAAAAAAAAAAAAAAAAAAAAAAAAAAAAAAAAAAAAAAAAAAAAAAAAAAAAAAAAAAAAAAAAAAAAAAAAAAAAAAAAAADoBwQAAgACAAsAM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UxMzFaMCMGCSqGSIb3DQEJBDEWBBQJgFTxLRdCnOpHN6lYrmSd7xi7kTArBgsqhkiG9w0BCRACDDEcMBowGDAWBBRE5xMFRVajmd/v2Zzf5CvSbEm8HjANBgkqhkiG9w0BAQEFAASCAQBjc5ydy82WdzPhJb5vE9vYoruEFRm1e6TZxkTqTaj6cUguJU/9CIKELYlDBlE9/VLXj2BS/I9VEROzKMhciLm71loHz8ZjVuaACp/6OhNfIhRNSfnHAqAwJy8DKTfFjENCi3cUvmzGTo8LjWD6yJP/wEP/spRqT7qyOV2jYOiLi3/rMdcfSWsWdOlB8oPkxm0vmM6EfxXOFU/lY94OkEPHReB+M1ft0laKTUH3Va6/ODMNSVVang9LVaB1HvZ8OuGnLUouu72kthB/AKWjnKLd6/yTAyrVKFBHW8kj1pbFfdN3epyyHlbPD3cxcrEWrpSJu4DhYPdF/mjBa7PHnUs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41</xdr:row>
          <xdr:rowOff>0</xdr:rowOff>
        </xdr:from>
        <xdr:to>
          <xdr:col>3</xdr:col>
          <xdr:colOff>1387475</xdr:colOff>
          <xdr:row>41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62B05F1-049E-E09B-39B3-2398361C0B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1C74D-092F-42E7-9ADA-400C49CF0640}">
  <sheetPr codeName="Sheet1">
    <tabColor theme="4" tint="0.59999389629810485"/>
  </sheetPr>
  <dimension ref="A1:E42"/>
  <sheetViews>
    <sheetView tabSelected="1" view="pageBreakPreview" topLeftCell="A12" zoomScale="80" zoomScaleNormal="80" zoomScaleSheetLayoutView="80" workbookViewId="0">
      <pane xSplit="3960" ySplit="9375" topLeftCell="C42" activePane="bottomRight"/>
      <selection activeCell="A12" sqref="A12"/>
      <selection pane="topRight" activeCell="C12" sqref="C12"/>
      <selection pane="bottomLeft" activeCell="A42" sqref="A42"/>
      <selection pane="bottomRight" activeCell="C42" sqref="C42:D42"/>
    </sheetView>
  </sheetViews>
  <sheetFormatPr defaultRowHeight="16.5" x14ac:dyDescent="0.25"/>
  <cols>
    <col min="1" max="1" width="4.140625" style="4" customWidth="1"/>
    <col min="2" max="2" width="39" style="4" customWidth="1"/>
    <col min="3" max="3" width="17.28515625" style="4" customWidth="1"/>
    <col min="4" max="4" width="29.85546875" style="4" customWidth="1"/>
    <col min="5" max="5" width="28" style="4" customWidth="1"/>
    <col min="6" max="6" width="3.8554687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2" t="s">
        <v>0</v>
      </c>
      <c r="E1" s="22"/>
    </row>
    <row r="2" spans="1:5" customFormat="1" ht="21.75" customHeight="1" x14ac:dyDescent="0.25">
      <c r="A2" s="1"/>
      <c r="B2" s="2"/>
      <c r="C2" s="2"/>
      <c r="D2" s="22" t="s">
        <v>1</v>
      </c>
      <c r="E2" s="22"/>
    </row>
    <row r="3" spans="1:5" customFormat="1" ht="21.75" customHeight="1" x14ac:dyDescent="0.25">
      <c r="A3" s="1"/>
      <c r="B3" s="2"/>
      <c r="C3" s="2"/>
      <c r="D3" s="22" t="s">
        <v>2</v>
      </c>
      <c r="E3" s="22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ht="12" customHeight="1" x14ac:dyDescent="0.25"/>
    <row r="7" spans="1:5" ht="39.75" customHeight="1" x14ac:dyDescent="0.25">
      <c r="A7" s="23" t="s">
        <v>5</v>
      </c>
      <c r="B7" s="23"/>
      <c r="C7" s="23"/>
      <c r="D7" s="23"/>
      <c r="E7" s="23"/>
    </row>
    <row r="8" spans="1:5" ht="17.25" customHeight="1" x14ac:dyDescent="0.25">
      <c r="A8" s="23" t="s">
        <v>6</v>
      </c>
      <c r="B8" s="23"/>
      <c r="C8" s="23"/>
      <c r="D8" s="23"/>
      <c r="E8" s="23"/>
    </row>
    <row r="9" spans="1:5" ht="17.25" x14ac:dyDescent="0.25">
      <c r="A9" s="1"/>
      <c r="B9" s="1"/>
      <c r="D9" s="5"/>
      <c r="E9" s="5"/>
    </row>
    <row r="10" spans="1:5" ht="17.25" customHeight="1" x14ac:dyDescent="0.25">
      <c r="A10" s="24" t="s">
        <v>7</v>
      </c>
      <c r="B10" s="24" t="s">
        <v>8</v>
      </c>
      <c r="C10" s="24" t="s">
        <v>9</v>
      </c>
      <c r="D10" s="24" t="s">
        <v>10</v>
      </c>
      <c r="E10" s="24" t="s">
        <v>11</v>
      </c>
    </row>
    <row r="11" spans="1:5" x14ac:dyDescent="0.25">
      <c r="A11" s="24"/>
      <c r="B11" s="24"/>
      <c r="C11" s="24"/>
      <c r="D11" s="24"/>
      <c r="E11" s="24"/>
    </row>
    <row r="12" spans="1:5" ht="17.25" x14ac:dyDescent="0.25">
      <c r="A12" s="6">
        <v>1</v>
      </c>
      <c r="B12" s="7" t="s">
        <v>12</v>
      </c>
      <c r="C12" s="8">
        <v>1</v>
      </c>
      <c r="D12" s="17">
        <v>224640</v>
      </c>
      <c r="E12" s="18">
        <f>C12*D12</f>
        <v>224640</v>
      </c>
    </row>
    <row r="13" spans="1:5" ht="34.5" x14ac:dyDescent="0.25">
      <c r="A13" s="6">
        <v>2</v>
      </c>
      <c r="B13" s="7" t="s">
        <v>13</v>
      </c>
      <c r="C13" s="8">
        <v>1.25</v>
      </c>
      <c r="D13" s="17">
        <v>164320</v>
      </c>
      <c r="E13" s="18">
        <f t="shared" ref="E13:E37" si="0">C13*D13</f>
        <v>205400</v>
      </c>
    </row>
    <row r="14" spans="1:5" ht="17.25" x14ac:dyDescent="0.25">
      <c r="A14" s="6">
        <v>3</v>
      </c>
      <c r="B14" s="7" t="s">
        <v>14</v>
      </c>
      <c r="C14" s="8">
        <v>1</v>
      </c>
      <c r="D14" s="17">
        <v>152880</v>
      </c>
      <c r="E14" s="18">
        <f t="shared" si="0"/>
        <v>152880</v>
      </c>
    </row>
    <row r="15" spans="1:5" ht="17.25" x14ac:dyDescent="0.25">
      <c r="A15" s="6">
        <v>4</v>
      </c>
      <c r="B15" s="7" t="s">
        <v>15</v>
      </c>
      <c r="C15" s="8">
        <f>9*1.17</f>
        <v>10.53</v>
      </c>
      <c r="D15" s="17">
        <v>161200</v>
      </c>
      <c r="E15" s="18">
        <f t="shared" si="0"/>
        <v>1697436</v>
      </c>
    </row>
    <row r="16" spans="1:5" ht="34.5" x14ac:dyDescent="0.25">
      <c r="A16" s="6">
        <v>5</v>
      </c>
      <c r="B16" s="7" t="s">
        <v>16</v>
      </c>
      <c r="C16" s="8">
        <v>1.4</v>
      </c>
      <c r="D16" s="17">
        <v>161200</v>
      </c>
      <c r="E16" s="18">
        <f t="shared" si="0"/>
        <v>225680</v>
      </c>
    </row>
    <row r="17" spans="1:5" ht="17.25" x14ac:dyDescent="0.25">
      <c r="A17" s="6">
        <v>6</v>
      </c>
      <c r="B17" s="7" t="s">
        <v>17</v>
      </c>
      <c r="C17" s="8">
        <f>8*0.25</f>
        <v>2</v>
      </c>
      <c r="D17" s="17">
        <v>161200</v>
      </c>
      <c r="E17" s="18">
        <f t="shared" si="0"/>
        <v>322400</v>
      </c>
    </row>
    <row r="18" spans="1:5" ht="17.25" x14ac:dyDescent="0.25">
      <c r="A18" s="6">
        <v>7</v>
      </c>
      <c r="B18" s="7" t="s">
        <v>18</v>
      </c>
      <c r="C18" s="8">
        <f>6*0.25</f>
        <v>1.5</v>
      </c>
      <c r="D18" s="17">
        <v>161200</v>
      </c>
      <c r="E18" s="18">
        <f t="shared" si="0"/>
        <v>241800</v>
      </c>
    </row>
    <row r="19" spans="1:5" ht="17.25" x14ac:dyDescent="0.25">
      <c r="A19" s="6">
        <v>8</v>
      </c>
      <c r="B19" s="7" t="s">
        <v>19</v>
      </c>
      <c r="C19" s="8">
        <v>1</v>
      </c>
      <c r="D19" s="17">
        <v>161200</v>
      </c>
      <c r="E19" s="18">
        <f t="shared" si="0"/>
        <v>161200</v>
      </c>
    </row>
    <row r="20" spans="1:5" ht="17.25" x14ac:dyDescent="0.25">
      <c r="A20" s="6">
        <v>9</v>
      </c>
      <c r="B20" s="7" t="s">
        <v>20</v>
      </c>
      <c r="C20" s="8">
        <v>1</v>
      </c>
      <c r="D20" s="17">
        <v>161200</v>
      </c>
      <c r="E20" s="18">
        <f t="shared" si="0"/>
        <v>161200</v>
      </c>
    </row>
    <row r="21" spans="1:5" ht="17.25" x14ac:dyDescent="0.25">
      <c r="A21" s="6">
        <v>10</v>
      </c>
      <c r="B21" s="7" t="s">
        <v>21</v>
      </c>
      <c r="C21" s="8">
        <v>1</v>
      </c>
      <c r="D21" s="17">
        <v>161200</v>
      </c>
      <c r="E21" s="18">
        <f t="shared" si="0"/>
        <v>161200</v>
      </c>
    </row>
    <row r="22" spans="1:5" ht="17.25" x14ac:dyDescent="0.25">
      <c r="A22" s="6">
        <v>11</v>
      </c>
      <c r="B22" s="7" t="s">
        <v>22</v>
      </c>
      <c r="C22" s="8">
        <v>1</v>
      </c>
      <c r="D22" s="17">
        <v>161200</v>
      </c>
      <c r="E22" s="18">
        <f t="shared" si="0"/>
        <v>161200</v>
      </c>
    </row>
    <row r="23" spans="1:5" ht="17.25" x14ac:dyDescent="0.25">
      <c r="A23" s="6">
        <v>12</v>
      </c>
      <c r="B23" s="7" t="s">
        <v>23</v>
      </c>
      <c r="C23" s="8">
        <v>9</v>
      </c>
      <c r="D23" s="17">
        <v>150800</v>
      </c>
      <c r="E23" s="18">
        <f t="shared" si="0"/>
        <v>1357200</v>
      </c>
    </row>
    <row r="24" spans="1:5" ht="34.5" x14ac:dyDescent="0.25">
      <c r="A24" s="6">
        <v>13</v>
      </c>
      <c r="B24" s="7" t="s">
        <v>24</v>
      </c>
      <c r="C24" s="8">
        <v>1.3</v>
      </c>
      <c r="D24" s="17">
        <v>150800</v>
      </c>
      <c r="E24" s="18">
        <f t="shared" si="0"/>
        <v>196040</v>
      </c>
    </row>
    <row r="25" spans="1:5" ht="17.25" x14ac:dyDescent="0.25">
      <c r="A25" s="6">
        <v>14</v>
      </c>
      <c r="B25" s="7" t="s">
        <v>25</v>
      </c>
      <c r="C25" s="8">
        <v>1</v>
      </c>
      <c r="D25" s="17">
        <v>119600</v>
      </c>
      <c r="E25" s="18">
        <f t="shared" si="0"/>
        <v>119600</v>
      </c>
    </row>
    <row r="26" spans="1:5" ht="17.25" x14ac:dyDescent="0.25">
      <c r="A26" s="6">
        <v>15</v>
      </c>
      <c r="B26" s="7" t="s">
        <v>26</v>
      </c>
      <c r="C26" s="8">
        <v>1.5</v>
      </c>
      <c r="D26" s="17">
        <v>135200</v>
      </c>
      <c r="E26" s="18">
        <f t="shared" si="0"/>
        <v>202800</v>
      </c>
    </row>
    <row r="27" spans="1:5" ht="17.25" x14ac:dyDescent="0.25">
      <c r="A27" s="6">
        <v>16</v>
      </c>
      <c r="B27" s="7" t="s">
        <v>27</v>
      </c>
      <c r="C27" s="8">
        <v>1</v>
      </c>
      <c r="D27" s="17">
        <v>135200</v>
      </c>
      <c r="E27" s="18">
        <f t="shared" si="0"/>
        <v>135200</v>
      </c>
    </row>
    <row r="28" spans="1:5" ht="17.25" x14ac:dyDescent="0.25">
      <c r="A28" s="6">
        <v>17</v>
      </c>
      <c r="B28" s="7" t="s">
        <v>28</v>
      </c>
      <c r="C28" s="8">
        <v>2</v>
      </c>
      <c r="D28" s="17">
        <v>124800</v>
      </c>
      <c r="E28" s="18">
        <f t="shared" si="0"/>
        <v>249600</v>
      </c>
    </row>
    <row r="29" spans="1:5" ht="17.25" x14ac:dyDescent="0.25">
      <c r="A29" s="6">
        <v>18</v>
      </c>
      <c r="B29" s="7" t="s">
        <v>29</v>
      </c>
      <c r="C29" s="8">
        <v>1</v>
      </c>
      <c r="D29" s="17">
        <v>119600</v>
      </c>
      <c r="E29" s="18">
        <f t="shared" si="0"/>
        <v>119600</v>
      </c>
    </row>
    <row r="30" spans="1:5" ht="17.25" x14ac:dyDescent="0.25">
      <c r="A30" s="6">
        <v>19</v>
      </c>
      <c r="B30" s="7" t="s">
        <v>30</v>
      </c>
      <c r="C30" s="8">
        <v>1</v>
      </c>
      <c r="D30" s="17">
        <v>124800</v>
      </c>
      <c r="E30" s="18">
        <f t="shared" si="0"/>
        <v>124800</v>
      </c>
    </row>
    <row r="31" spans="1:5" ht="17.25" x14ac:dyDescent="0.25">
      <c r="A31" s="6">
        <v>20</v>
      </c>
      <c r="B31" s="7" t="s">
        <v>31</v>
      </c>
      <c r="C31" s="8">
        <v>1</v>
      </c>
      <c r="D31" s="17">
        <v>119600</v>
      </c>
      <c r="E31" s="18">
        <f t="shared" si="0"/>
        <v>119600</v>
      </c>
    </row>
    <row r="32" spans="1:5" ht="17.25" x14ac:dyDescent="0.25">
      <c r="A32" s="6">
        <v>21</v>
      </c>
      <c r="B32" s="7" t="s">
        <v>32</v>
      </c>
      <c r="C32" s="8">
        <v>2</v>
      </c>
      <c r="D32" s="17">
        <v>119600</v>
      </c>
      <c r="E32" s="18">
        <f t="shared" si="0"/>
        <v>239200</v>
      </c>
    </row>
    <row r="33" spans="1:5" ht="17.25" x14ac:dyDescent="0.25">
      <c r="A33" s="6">
        <v>22</v>
      </c>
      <c r="B33" s="7" t="s">
        <v>33</v>
      </c>
      <c r="C33" s="8">
        <v>0.5</v>
      </c>
      <c r="D33" s="17">
        <v>119600</v>
      </c>
      <c r="E33" s="18">
        <f t="shared" si="0"/>
        <v>59800</v>
      </c>
    </row>
    <row r="34" spans="1:5" ht="17.25" x14ac:dyDescent="0.25">
      <c r="A34" s="6">
        <v>23</v>
      </c>
      <c r="B34" s="7" t="s">
        <v>34</v>
      </c>
      <c r="C34" s="8">
        <v>2.5</v>
      </c>
      <c r="D34" s="17">
        <v>119600</v>
      </c>
      <c r="E34" s="18">
        <f t="shared" si="0"/>
        <v>299000</v>
      </c>
    </row>
    <row r="35" spans="1:5" ht="17.25" x14ac:dyDescent="0.25">
      <c r="A35" s="6">
        <v>24</v>
      </c>
      <c r="B35" s="7" t="s">
        <v>35</v>
      </c>
      <c r="C35" s="8">
        <v>1</v>
      </c>
      <c r="D35" s="17">
        <v>119600</v>
      </c>
      <c r="E35" s="18">
        <f t="shared" si="0"/>
        <v>119600</v>
      </c>
    </row>
    <row r="36" spans="1:5" ht="17.25" x14ac:dyDescent="0.25">
      <c r="A36" s="6">
        <v>25</v>
      </c>
      <c r="B36" s="7" t="s">
        <v>36</v>
      </c>
      <c r="C36" s="8">
        <v>1</v>
      </c>
      <c r="D36" s="17">
        <v>119600</v>
      </c>
      <c r="E36" s="18">
        <f t="shared" si="0"/>
        <v>119600</v>
      </c>
    </row>
    <row r="37" spans="1:5" ht="17.25" x14ac:dyDescent="0.25">
      <c r="A37" s="6">
        <v>26</v>
      </c>
      <c r="B37" s="7" t="s">
        <v>37</v>
      </c>
      <c r="C37" s="8">
        <v>3</v>
      </c>
      <c r="D37" s="17">
        <v>119600</v>
      </c>
      <c r="E37" s="18">
        <f t="shared" si="0"/>
        <v>358800</v>
      </c>
    </row>
    <row r="38" spans="1:5" s="12" customFormat="1" ht="17.25" x14ac:dyDescent="0.25">
      <c r="A38" s="9"/>
      <c r="B38" s="10" t="s">
        <v>38</v>
      </c>
      <c r="C38" s="11">
        <f>SUM(C12:C37)</f>
        <v>51.48</v>
      </c>
      <c r="D38" s="11"/>
      <c r="E38" s="19">
        <f>SUM(E12:E37)</f>
        <v>7535476</v>
      </c>
    </row>
    <row r="39" spans="1:5" ht="12" customHeight="1" x14ac:dyDescent="0.25"/>
    <row r="40" spans="1:5" customFormat="1" ht="38.25" customHeight="1" x14ac:dyDescent="0.25">
      <c r="A40" s="20" t="s">
        <v>39</v>
      </c>
      <c r="B40" s="20"/>
      <c r="C40" s="20"/>
      <c r="D40" s="20"/>
      <c r="E40" s="20"/>
    </row>
    <row r="41" spans="1:5" customFormat="1" ht="11.25" customHeight="1" x14ac:dyDescent="0.25">
      <c r="A41" s="13"/>
      <c r="B41" s="13"/>
      <c r="C41" s="13"/>
      <c r="D41" s="14"/>
      <c r="E41" s="14"/>
    </row>
    <row r="42" spans="1:5" customFormat="1" ht="128.25" customHeight="1" x14ac:dyDescent="0.25">
      <c r="A42" s="15" t="s">
        <v>40</v>
      </c>
      <c r="B42" s="4"/>
      <c r="C42" s="21"/>
      <c r="D42" s="21"/>
      <c r="E42" s="16" t="s">
        <v>41</v>
      </c>
    </row>
  </sheetData>
  <mergeCells count="12">
    <mergeCell ref="A40:E40"/>
    <mergeCell ref="C42:D42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41</xdr:row>
                <xdr:rowOff>0</xdr:rowOff>
              </from>
              <to>
                <xdr:col>3</xdr:col>
                <xdr:colOff>1390650</xdr:colOff>
                <xdr:row>41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97-10 havelvac</vt:lpstr>
      <vt:lpstr>'97-10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https://mul2.yerevan.am/tasks/1425501/oneclick/97.xlsx?token=33b6ca66da4184eda885652e8539373b</cp:keywords>
  <cp:lastModifiedBy>Lusine Petrosyan</cp:lastModifiedBy>
  <dcterms:created xsi:type="dcterms:W3CDTF">2024-03-28T07:21:43Z</dcterms:created>
  <dcterms:modified xsi:type="dcterms:W3CDTF">2024-04-02T07:52:03Z</dcterms:modified>
</cp:coreProperties>
</file>