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BB4D506-7321-4E86-AEE4-4C10D8CDF067}" xr6:coauthVersionLast="47" xr6:coauthVersionMax="47" xr10:uidLastSave="{00000000-0000-0000-0000-000000000000}"/>
  <bookViews>
    <workbookView xWindow="-120" yWindow="-120" windowWidth="29040" windowHeight="15720" xr2:uid="{BDC9F9B6-8DD9-4CCE-A237-17736B0A56BE}"/>
  </bookViews>
  <sheets>
    <sheet name="98-7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'98-7 havelvac'!$A$1:$E$40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E34" i="1"/>
  <c r="E33" i="1"/>
  <c r="E32" i="1"/>
  <c r="E31" i="1"/>
  <c r="E30" i="1"/>
  <c r="E29" i="1"/>
  <c r="E28" i="1"/>
  <c r="E27" i="1"/>
  <c r="E26" i="1"/>
  <c r="E25" i="1"/>
  <c r="E24" i="1"/>
  <c r="C23" i="1"/>
  <c r="E23" i="1" s="1"/>
  <c r="E22" i="1"/>
  <c r="E21" i="1"/>
  <c r="E20" i="1"/>
  <c r="C19" i="1"/>
  <c r="E19" i="1" s="1"/>
  <c r="E18" i="1"/>
  <c r="C18" i="1"/>
  <c r="E17" i="1"/>
  <c r="C16" i="1"/>
  <c r="E16" i="1" s="1"/>
  <c r="E15" i="1"/>
  <c r="E14" i="1"/>
  <c r="E13" i="1"/>
  <c r="E36" i="1" l="1"/>
  <c r="C36" i="1"/>
</calcChain>
</file>

<file path=xl/sharedStrings.xml><?xml version="1.0" encoding="utf-8"?>
<sst xmlns="http://schemas.openxmlformats.org/spreadsheetml/2006/main" count="40" uniqueCount="40">
  <si>
    <t>Հավելված 93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</si>
  <si>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</si>
  <si>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</si>
  <si>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</si>
  <si>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</si>
  <si>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Հ.98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</si>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</sst>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5BC32712-10CA-4204-8045-E6DE255E2AEC}"/>
    <cellStyle name="Normal_37-hastiqacucak" xfId="2" xr:uid="{9C5D0CCE-85C8-4A33-ABF2-685C469790A2}"/>
    <cellStyle name="Normal_Sheet1" xfId="1" xr:uid="{A5102270-BFA3-4C0B-8BEE-23D1770B3F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UAMQAgAEEATQAAAAAAAAAAAAAAAAAAAAAAAAAAAAAAAAAAAAAAAAAAAAAAAAAAAAAAAAAAAAAAAAAAAAAAAAAAAAAAAAAAAAAAAAAAAAAAAAAAAAAAAAAAAAAAAAAAAAAAAADoBwQAAgACAAsAMw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UxNTVaMCMGCSqGSIb3DQEJBDEWBBS/pZctysrNCdKpCoZ19NLYi0wRGjArBgsqhkiG9w0BCRACDDEcMBowGDAWBBRE5xMFRVajmd/v2Zzf5CvSbEm8HjANBgkqhkiG9w0BAQEFAASCAQAbuQfpfQbbqbTPJ2FCAmSwYDFXDP2pm4hJYUjbx6v9kEg6eBQzEs1S7PdNd+46hGOiWVL6qZZAZEvR/y9MntHb/0OHzAD+PX1W+Hgc3bx9YgUvXtOLtUq/cx/5Rc11bH5BYK3zdCbaLViB6ggnnVrSwI/rpXnpvMcjUOyECUlaBDEXicO2DQ5kWRqczeDq6so75xI6OXVv/lEdpHa4taKWCRfEdDCOQsm3PkptlS5aJdYc5crs2HLosYnpoHlCS9Oq0Ue3IBqJATLBFFIjAOeDONagQArPxZDlBEUyz1iHyJkNk0JUUYKGfd4Z0SAM6qyrLfHykXEANZqpI5jUH58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1473200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05DD89E-043C-E829-0F08-5AB3B4047B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 refreshError="1"/>
      <sheetData sheetId="1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8CA2F-9272-4A57-B0DB-0C76A99250C5}">
  <sheetPr codeName="Sheet1">
    <tabColor theme="4" tint="0.59999389629810485"/>
  </sheetPr>
  <dimension ref="A1:E40"/>
  <sheetViews>
    <sheetView tabSelected="1" view="pageBreakPreview" topLeftCell="A19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4" style="5" customWidth="1"/>
    <col min="2" max="2" width="38.5703125" style="5" bestFit="1" customWidth="1"/>
    <col min="3" max="3" width="16" style="5" customWidth="1"/>
    <col min="4" max="4" width="26.42578125" style="5" customWidth="1"/>
    <col min="5" max="5" width="24.5703125" style="5" customWidth="1"/>
    <col min="6" max="6" width="3.140625" style="5" customWidth="1"/>
    <col min="7" max="7" width="9.85546875" style="5" bestFit="1" customWidth="1"/>
    <col min="8" max="8" width="9.7109375" style="5" bestFit="1" customWidth="1"/>
    <col min="9" max="9" width="10" style="5" bestFit="1" customWidth="1"/>
    <col min="10" max="10" width="11" style="5" bestFit="1" customWidth="1"/>
    <col min="11" max="11" width="12.7109375" style="5" bestFit="1" customWidth="1"/>
    <col min="12" max="15" width="9.28515625" style="5" bestFit="1" customWidth="1"/>
    <col min="16" max="16" width="12.140625" style="5" bestFit="1" customWidth="1"/>
    <col min="17" max="16384" width="9.140625" style="5"/>
  </cols>
  <sheetData>
    <row r="1" spans="1:5" customFormat="1" ht="18" customHeight="1" x14ac:dyDescent="0.25">
      <c r="A1" s="1"/>
      <c r="B1" s="2"/>
      <c r="C1" s="2"/>
      <c r="D1" s="24" t="s">
        <v>0</v>
      </c>
      <c r="E1" s="24"/>
    </row>
    <row r="2" spans="1:5" customFormat="1" ht="18" customHeight="1" x14ac:dyDescent="0.25">
      <c r="A2" s="1"/>
      <c r="B2" s="2"/>
      <c r="C2" s="2"/>
      <c r="D2" s="24" t="s">
        <v>1</v>
      </c>
      <c r="E2" s="24"/>
    </row>
    <row r="3" spans="1:5" customFormat="1" ht="18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3.75" customHeight="1" x14ac:dyDescent="0.25">
      <c r="A7" s="25" t="s">
        <v>5</v>
      </c>
      <c r="B7" s="25"/>
      <c r="C7" s="25"/>
      <c r="D7" s="25"/>
      <c r="E7" s="25"/>
    </row>
    <row r="8" spans="1:5" customFormat="1" ht="21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C9" s="1"/>
      <c r="D9" s="1"/>
      <c r="E9" s="4" t="s">
        <v>7</v>
      </c>
    </row>
    <row r="10" spans="1:5" ht="24.7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22.5" customHeight="1" x14ac:dyDescent="0.25">
      <c r="A11" s="26"/>
      <c r="B11" s="26"/>
      <c r="C11" s="26"/>
      <c r="D11" s="26"/>
      <c r="E11" s="26"/>
    </row>
    <row r="12" spans="1:5" ht="16.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5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6*1.17</f>
        <v>7.02</v>
      </c>
      <c r="D16" s="10">
        <v>161200</v>
      </c>
      <c r="E16" s="11">
        <f t="shared" si="0"/>
        <v>1131624</v>
      </c>
    </row>
    <row r="17" spans="1:5" ht="34.5" x14ac:dyDescent="0.25">
      <c r="A17" s="7">
        <v>5</v>
      </c>
      <c r="B17" s="8" t="s">
        <v>17</v>
      </c>
      <c r="C17" s="13">
        <v>1.4</v>
      </c>
      <c r="D17" s="10">
        <v>161200</v>
      </c>
      <c r="E17" s="11">
        <f t="shared" si="0"/>
        <v>225680</v>
      </c>
    </row>
    <row r="18" spans="1:5" ht="17.25" x14ac:dyDescent="0.25">
      <c r="A18" s="12">
        <v>6</v>
      </c>
      <c r="B18" s="8" t="s">
        <v>18</v>
      </c>
      <c r="C18" s="13">
        <f>7*0.25</f>
        <v>1.75</v>
      </c>
      <c r="D18" s="10">
        <v>161200</v>
      </c>
      <c r="E18" s="11">
        <f t="shared" si="0"/>
        <v>282100</v>
      </c>
    </row>
    <row r="19" spans="1:5" ht="17.25" x14ac:dyDescent="0.25">
      <c r="A19" s="7">
        <v>7</v>
      </c>
      <c r="B19" s="8" t="s">
        <v>19</v>
      </c>
      <c r="C19" s="13">
        <f>4*0.25</f>
        <v>1</v>
      </c>
      <c r="D19" s="10">
        <v>161200</v>
      </c>
      <c r="E19" s="11">
        <f t="shared" si="0"/>
        <v>161200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v>1</v>
      </c>
      <c r="D21" s="10">
        <v>161200</v>
      </c>
      <c r="E21" s="11">
        <f t="shared" si="0"/>
        <v>161200</v>
      </c>
    </row>
    <row r="22" spans="1:5" ht="17.25" x14ac:dyDescent="0.25">
      <c r="A22" s="12">
        <v>10</v>
      </c>
      <c r="B22" s="8" t="s">
        <v>22</v>
      </c>
      <c r="C22" s="13">
        <v>1</v>
      </c>
      <c r="D22" s="10">
        <v>161200</v>
      </c>
      <c r="E22" s="11">
        <f t="shared" si="0"/>
        <v>161200</v>
      </c>
    </row>
    <row r="23" spans="1:5" ht="17.25" x14ac:dyDescent="0.25">
      <c r="A23" s="7">
        <v>11</v>
      </c>
      <c r="B23" s="8" t="s">
        <v>23</v>
      </c>
      <c r="C23" s="13">
        <f>6*1</f>
        <v>6</v>
      </c>
      <c r="D23" s="10">
        <v>150800</v>
      </c>
      <c r="E23" s="11">
        <f t="shared" si="0"/>
        <v>904800</v>
      </c>
    </row>
    <row r="24" spans="1:5" ht="34.5" x14ac:dyDescent="0.25">
      <c r="A24" s="12">
        <v>12</v>
      </c>
      <c r="B24" s="8" t="s">
        <v>24</v>
      </c>
      <c r="C24" s="13">
        <v>1.3</v>
      </c>
      <c r="D24" s="10">
        <v>150800</v>
      </c>
      <c r="E24" s="11">
        <f t="shared" si="0"/>
        <v>196040</v>
      </c>
    </row>
    <row r="25" spans="1:5" ht="17.25" x14ac:dyDescent="0.25">
      <c r="A25" s="7">
        <v>13</v>
      </c>
      <c r="B25" s="8" t="s">
        <v>25</v>
      </c>
      <c r="C25" s="13">
        <v>1</v>
      </c>
      <c r="D25" s="10">
        <v>119600</v>
      </c>
      <c r="E25" s="11">
        <f t="shared" si="0"/>
        <v>119600</v>
      </c>
    </row>
    <row r="26" spans="1:5" ht="17.25" x14ac:dyDescent="0.25">
      <c r="A26" s="12">
        <v>14</v>
      </c>
      <c r="B26" s="8" t="s">
        <v>26</v>
      </c>
      <c r="C26" s="13">
        <v>1</v>
      </c>
      <c r="D26" s="10">
        <v>135200</v>
      </c>
      <c r="E26" s="11">
        <f t="shared" si="0"/>
        <v>135200</v>
      </c>
    </row>
    <row r="27" spans="1:5" ht="17.25" x14ac:dyDescent="0.25">
      <c r="A27" s="7">
        <v>15</v>
      </c>
      <c r="B27" s="8" t="s">
        <v>27</v>
      </c>
      <c r="C27" s="13">
        <v>2</v>
      </c>
      <c r="D27" s="10">
        <v>124800</v>
      </c>
      <c r="E27" s="11">
        <f t="shared" si="0"/>
        <v>249600</v>
      </c>
    </row>
    <row r="28" spans="1:5" ht="17.25" x14ac:dyDescent="0.25">
      <c r="A28" s="12">
        <v>16</v>
      </c>
      <c r="B28" s="8" t="s">
        <v>28</v>
      </c>
      <c r="C28" s="13">
        <v>1</v>
      </c>
      <c r="D28" s="10">
        <v>119600</v>
      </c>
      <c r="E28" s="11">
        <f t="shared" si="0"/>
        <v>119600</v>
      </c>
    </row>
    <row r="29" spans="1:5" ht="17.25" x14ac:dyDescent="0.25">
      <c r="A29" s="7">
        <v>17</v>
      </c>
      <c r="B29" s="8" t="s">
        <v>29</v>
      </c>
      <c r="C29" s="13">
        <v>1</v>
      </c>
      <c r="D29" s="10">
        <v>124800</v>
      </c>
      <c r="E29" s="11">
        <f t="shared" si="0"/>
        <v>124800</v>
      </c>
    </row>
    <row r="30" spans="1:5" ht="17.25" x14ac:dyDescent="0.25">
      <c r="A30" s="12">
        <v>18</v>
      </c>
      <c r="B30" s="8" t="s">
        <v>30</v>
      </c>
      <c r="C30" s="13">
        <v>1</v>
      </c>
      <c r="D30" s="10">
        <v>119600</v>
      </c>
      <c r="E30" s="11">
        <f t="shared" si="0"/>
        <v>119600</v>
      </c>
    </row>
    <row r="31" spans="1:5" ht="17.25" x14ac:dyDescent="0.25">
      <c r="A31" s="7">
        <v>19</v>
      </c>
      <c r="B31" s="8" t="s">
        <v>31</v>
      </c>
      <c r="C31" s="13">
        <v>0.5</v>
      </c>
      <c r="D31" s="10">
        <v>119600</v>
      </c>
      <c r="E31" s="11">
        <f t="shared" si="0"/>
        <v>59800</v>
      </c>
    </row>
    <row r="32" spans="1:5" ht="17.25" x14ac:dyDescent="0.25">
      <c r="A32" s="12">
        <v>20</v>
      </c>
      <c r="B32" s="8" t="s">
        <v>32</v>
      </c>
      <c r="C32" s="13">
        <v>1</v>
      </c>
      <c r="D32" s="10">
        <v>119600</v>
      </c>
      <c r="E32" s="11">
        <f t="shared" si="0"/>
        <v>119600</v>
      </c>
    </row>
    <row r="33" spans="1:5" ht="17.25" x14ac:dyDescent="0.25">
      <c r="A33" s="7">
        <v>21</v>
      </c>
      <c r="B33" s="8" t="s">
        <v>33</v>
      </c>
      <c r="C33" s="13">
        <v>1</v>
      </c>
      <c r="D33" s="10">
        <v>119600</v>
      </c>
      <c r="E33" s="11">
        <f t="shared" si="0"/>
        <v>119600</v>
      </c>
    </row>
    <row r="34" spans="1:5" ht="17.25" x14ac:dyDescent="0.25">
      <c r="A34" s="12">
        <v>22</v>
      </c>
      <c r="B34" s="8" t="s">
        <v>34</v>
      </c>
      <c r="C34" s="13">
        <v>3</v>
      </c>
      <c r="D34" s="10">
        <v>119600</v>
      </c>
      <c r="E34" s="11">
        <f t="shared" si="0"/>
        <v>358800</v>
      </c>
    </row>
    <row r="35" spans="1:5" ht="17.25" x14ac:dyDescent="0.25">
      <c r="A35" s="7">
        <v>23</v>
      </c>
      <c r="B35" s="8" t="s">
        <v>35</v>
      </c>
      <c r="C35" s="13">
        <v>4</v>
      </c>
      <c r="D35" s="10">
        <v>119600</v>
      </c>
      <c r="E35" s="11">
        <f t="shared" si="0"/>
        <v>478400</v>
      </c>
    </row>
    <row r="36" spans="1:5" s="17" customFormat="1" ht="17.25" x14ac:dyDescent="0.25">
      <c r="A36" s="14"/>
      <c r="B36" s="14" t="s">
        <v>36</v>
      </c>
      <c r="C36" s="15">
        <f>SUM(C13:C35)</f>
        <v>40.97</v>
      </c>
      <c r="D36" s="15"/>
      <c r="E36" s="16">
        <f t="shared" ref="E36" si="1">SUM(E13:E35)</f>
        <v>5923164</v>
      </c>
    </row>
    <row r="38" spans="1:5" customFormat="1" ht="38.25" customHeight="1" x14ac:dyDescent="0.25">
      <c r="A38" s="22" t="s">
        <v>37</v>
      </c>
      <c r="B38" s="22"/>
      <c r="C38" s="22"/>
      <c r="D38" s="22"/>
      <c r="E38" s="22"/>
    </row>
    <row r="39" spans="1:5" customFormat="1" ht="15" x14ac:dyDescent="0.25">
      <c r="A39" s="18"/>
      <c r="B39" s="18"/>
      <c r="C39" s="18"/>
      <c r="D39" s="19"/>
      <c r="E39" s="19"/>
    </row>
    <row r="40" spans="1:5" customFormat="1" ht="111" customHeight="1" x14ac:dyDescent="0.25">
      <c r="A40" s="20" t="s">
        <v>38</v>
      </c>
      <c r="B40" s="5"/>
      <c r="C40" s="23"/>
      <c r="D40" s="23"/>
      <c r="E40" s="21" t="s">
        <v>39</v>
      </c>
    </row>
  </sheetData>
  <mergeCells count="12">
    <mergeCell ref="A38:E38"/>
    <mergeCell ref="C40:D40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1476375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98-7 havelvac</vt:lpstr>
      <vt:lpstr>'98-7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https://mul2.yerevan.am/tasks/1425501/oneclick/98.xlsx?token=16d19f96faa61168b5bbe542656f4e63</cp:keywords>
  <cp:lastModifiedBy>Lusine Petrosyan</cp:lastModifiedBy>
  <dcterms:created xsi:type="dcterms:W3CDTF">2024-03-28T07:26:47Z</dcterms:created>
  <dcterms:modified xsi:type="dcterms:W3CDTF">2024-04-02T07:52:25Z</dcterms:modified>
</cp:coreProperties>
</file>