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0B117A6-30E6-4BEA-952D-7A9AFD535F7F}" xr6:coauthVersionLast="47" xr6:coauthVersionMax="47" xr10:uidLastSave="{00000000-0000-0000-0000-000000000000}"/>
  <bookViews>
    <workbookView xWindow="-120" yWindow="-120" windowWidth="29040" windowHeight="15720" xr2:uid="{3F9F950B-9642-417C-9418-9968B84A4591}"/>
  </bookViews>
  <sheets>
    <sheet name="Avan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'Avan '!$A$1:$E$201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6" i="1" l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96" i="1" s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C156" i="1"/>
  <c r="E156" i="1" s="1"/>
  <c r="E155" i="1"/>
  <c r="E154" i="1"/>
  <c r="E153" i="1"/>
  <c r="E152" i="1"/>
  <c r="E151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C131" i="1"/>
  <c r="C145" i="1" s="1"/>
  <c r="E130" i="1"/>
  <c r="E129" i="1"/>
  <c r="E128" i="1"/>
  <c r="E127" i="1"/>
  <c r="E126" i="1"/>
  <c r="C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C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C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C56" i="1"/>
  <c r="E55" i="1"/>
  <c r="E54" i="1"/>
  <c r="E53" i="1"/>
  <c r="E52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C32" i="1"/>
  <c r="E32" i="1" s="1"/>
  <c r="E31" i="1"/>
  <c r="C31" i="1"/>
  <c r="E30" i="1"/>
  <c r="E29" i="1"/>
  <c r="C23" i="1"/>
  <c r="E22" i="1"/>
  <c r="E21" i="1"/>
  <c r="E20" i="1"/>
  <c r="E19" i="1"/>
  <c r="E18" i="1"/>
  <c r="E17" i="1"/>
  <c r="E16" i="1"/>
  <c r="E15" i="1"/>
  <c r="E14" i="1"/>
  <c r="E13" i="1"/>
  <c r="E12" i="1"/>
  <c r="E23" i="1" s="1"/>
  <c r="E71" i="1" l="1"/>
  <c r="E120" i="1"/>
  <c r="C46" i="1"/>
  <c r="E170" i="1"/>
  <c r="E94" i="1"/>
  <c r="E46" i="1"/>
  <c r="C170" i="1"/>
  <c r="E131" i="1"/>
  <c r="E145" i="1" s="1"/>
  <c r="E197" i="1" s="1"/>
  <c r="C197" i="1" l="1"/>
</calcChain>
</file>

<file path=xl/sharedStrings.xml><?xml version="1.0" encoding="utf-8"?>
<sst xmlns="http://schemas.openxmlformats.org/spreadsheetml/2006/main" count="217" uniqueCount="58">
  <si>
    <t>Հավելված 19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</si>
  <si>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</si>
  <si>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</si>
  <si>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</si>
  <si>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</si>
  <si>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«ԱՎԱՆԻ ՄՍՈՒՐ-ՄԱՆԿԱՊԱՐՏԵԶՆԵՐ» ՀԱՄԱՅՆՔԱՅԻՆ ՈՉ ԱՌԵՎՏՐԱՅԻՆ ԿԱԶՄԱԿԵՐՊՈՒԹՅԱՆ</t>
  </si>
  <si>
    <t>ՀԱՍՏԻՔԱՑՈՒՑԱԿԸ ԵՎ ՊԱՇՏՈՆԱՅԻՆ ԴՐՈՒՅՔԱՉԱՓԵՐԸ</t>
  </si>
  <si>
    <t>դրամ</t>
  </si>
  <si>
    <t>Վարչական անձնակազմ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</si>
  <si>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</si>
  <si>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</si>
  <si>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</si>
  <si>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</si>
  <si>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</si>
  <si>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</si>
  <si>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Մեթոդական բաժնի վարիչ - տնօրենի ուսումնական գծով տեղակալ</t>
  </si>
  <si>
    <t>Տնտեսական բաժնի վարիչ - տնօրենի տնտեսական գծով տեղակալ</t>
  </si>
  <si>
    <t>Գլխավոր հաշվապահ</t>
  </si>
  <si>
    <t>Կադրերի տեսուչ</t>
  </si>
  <si>
    <t>Հաշվապահ</t>
  </si>
  <si>
    <t>Գործավար</t>
  </si>
  <si>
    <t>Այգեպան</t>
  </si>
  <si>
    <t>Էլեկտրիկ</t>
  </si>
  <si>
    <t>Հյուսն</t>
  </si>
  <si>
    <t>Փականագործ</t>
  </si>
  <si>
    <t>ԸՆԴԱՄԵՆԸ</t>
  </si>
  <si>
    <t xml:space="preserve"> «Հ.51 ՄՍՈՒՐ-ՄԱՆԿԱՊԱՐՏԵԶ» ՀԱՄԱՅՆՔԱՅԻՆ ՈՉ ԱՌԵՎՏՐԱՅԻՆ ԿԱԶՄԱԿԵՐՊՈՒԹՅԱՆ</t>
  </si>
  <si>
    <t>Հիմնարկի ղեկավար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</si>
  <si>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</si>
  <si>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</si>
  <si>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</si>
  <si>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</si>
  <si>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</si>
  <si>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</si>
  <si>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</si>
  <si>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</si>
  <si>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</si>
  <si>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</si>
  <si>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</si>
  <si>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</si>
  <si>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Դռնապան</t>
  </si>
  <si>
    <t>Լվացարար</t>
  </si>
  <si>
    <t>Հավաքարար</t>
  </si>
  <si>
    <t>Պահակ</t>
  </si>
  <si>
    <t xml:space="preserve"> «Հ.52 ՄՍՈՒՐ-ՄԱՆԿԱՊԱՐՏԵԶ» ՀԱՄԱՅՆՔԱՅԻՆ ՈՉ ԱՌԵՎՏՐԱՅԻՆ ԿԱԶՄԱԿԵՐՊՈՒԹՅԱՆ</t>
  </si>
  <si>
    <t>Շեֆ խոհարար</t>
  </si>
  <si>
    <t>Հնոցապան (սեզոնային)</t>
  </si>
  <si>
    <t xml:space="preserve"> «Հ.53 ՄՍՈՒՐ-ՄԱՆԿԱՊԱՐՏԵԶ» ՀԱՄԱՅՆՔԱՅԻՆ ՈՉ ԱՌԵՎՏՐԱՅԻՆ ԿԱԶՄԱԿԵՐՊՈՒԹՅԱՆ</t>
  </si>
  <si>
    <t xml:space="preserve"> «Հ.54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</si>
  <si>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</si>
  <si>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</si>
  <si>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 xml:space="preserve"> «Հ.55 ՄՍՈՒՐ-ՄԱՆԿԱՊԱՐՏԵԶ» ՀԱՄԱՅՆՔԱՅԻՆ ՈՉ ԱՌԵՎՏՐԱՅԻՆ ԿԱԶՄԱԿԵՐՊՈՒԹՅԱՆ</t>
  </si>
  <si>
    <t xml:space="preserve"> «Հ.56 ՄՍՈՒՐ-ՄԱՆԿԱՊԱՐՏԵԶ» ՀԱՄԱՅՆՔԱՅԻՆ ՈՉ ԱՌԵՎՏՐԱՅԻՆ ԿԱԶՄԱԿԵՐՊՈՒԹՅԱՆ</t>
  </si>
  <si>
    <t xml:space="preserve"> «Հ.57 ՄՍՈՒՐ-ՄԱՆԿԱՊԱՐՏԵԶ» ՀԱՄԱՅՆՔԱՅԻՆ ՈՉ ԱՌԵՎՏՐԱՅԻՆ ԿԱԶՄԱԿԵՐՊՈՒԹՅԱՆ</t>
  </si>
  <si>
    <t>ԱՄԲՈՂՋԸ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</si>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</sst>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1" fillId="0" borderId="2" xfId="2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</cellXfs>
  <cellStyles count="4">
    <cellStyle name="Normal" xfId="0" builtinId="0"/>
    <cellStyle name="Normal 6" xfId="3" xr:uid="{A186A5FE-41CD-4E7F-9169-88AFA33BF51F}"/>
    <cellStyle name="Normal_37-hastiqacucak" xfId="2" xr:uid="{0CC01705-BA9D-4301-82CC-FE1896270B93}"/>
    <cellStyle name="Normal_Sheet1" xfId="1" xr:uid="{0F5A3F2D-04E6-40EA-B198-06B86ADA5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J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kAIABQAE0AAAAAAAAAAAAAAAAAAAAAAAAAAAAAAAAAAAAAAAAAAAAAAAAAAAAAAAAAAAAAAAAAAAAAAAAAAAAAAAAAAAAAAAAAAAAAAAAAAAAAAAAAAAAAAAAAAAAAAAAAAADoBwQAAQABABIAM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5MThaMCMGCSqGSIb3DQEJBDEWBBTvc0QbJ5CVUy8QH0zjfx2QMuiu5TArBgsqhkiG9w0BCRACDDEcMBowGDAWBBRE5xMFRVajmd/v2Zzf5CvSbEm8HjANBgkqhkiG9w0BAQEFAASCAQBEej/ljZPcLFob+4F/n+a0PDku5LyU3lVHGamObpUB2nD/VybelwNwgpSmApWbcRlIirZRGYBWpXC30Ls93eAJ8RdnVAU8TsFdthvcD7wbKJ9V3YcMjJ9C5KCV8w7HrMc5zDUNxCKAoLRq23zhW+BxtBmelMwaPhJ+KHPJO5O2wbnBHvTx3CttXpkg3DHLTjDSInnJm8X5EFHRmD4dfxddwiNeGpZWwaRxcz9hAHCstfIZedZOXb3Wl17ZxMPVdlS433oNvqcYrzj8Jz0xQiXzW6NlZQTpC8McdNIrXgcCY+iduy/89LPLy3Z80O+hItMs0pB/mF6zDhoks/8ofvc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200</xdr:row>
          <xdr:rowOff>0</xdr:rowOff>
        </xdr:from>
        <xdr:to>
          <xdr:col>3</xdr:col>
          <xdr:colOff>1492250</xdr:colOff>
          <xdr:row>200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1BB62DB-CF49-F220-B310-2865EAEAE3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CBA00-C2C2-46F1-8555-4DFDC53E9DB4}">
  <sheetPr codeName="Sheet1">
    <tabColor theme="4" tint="0.59999389629810485"/>
  </sheetPr>
  <dimension ref="A1:G201"/>
  <sheetViews>
    <sheetView tabSelected="1" view="pageBreakPreview" topLeftCell="A187" zoomScale="80" zoomScaleNormal="80" zoomScaleSheetLayoutView="80" workbookViewId="0">
      <selection activeCell="C201" sqref="C201:D201"/>
    </sheetView>
  </sheetViews>
  <sheetFormatPr defaultRowHeight="16.5" x14ac:dyDescent="0.25"/>
  <cols>
    <col min="1" max="1" width="3.85546875" style="7" customWidth="1"/>
    <col min="2" max="2" width="38.85546875" style="7" customWidth="1"/>
    <col min="3" max="3" width="15.7109375" style="7" customWidth="1"/>
    <col min="4" max="4" width="26.28515625" style="7" customWidth="1"/>
    <col min="5" max="5" width="25.7109375" style="7" customWidth="1"/>
    <col min="6" max="6" width="33.5703125" style="7" customWidth="1"/>
    <col min="7" max="7" width="9.85546875" style="7" bestFit="1" customWidth="1"/>
    <col min="8" max="8" width="9.7109375" style="7" bestFit="1" customWidth="1"/>
    <col min="9" max="9" width="10" style="7" bestFit="1" customWidth="1"/>
    <col min="10" max="10" width="11" style="7" bestFit="1" customWidth="1"/>
    <col min="11" max="11" width="12.7109375" style="7" bestFit="1" customWidth="1"/>
    <col min="12" max="15" width="9.28515625" style="7" bestFit="1" customWidth="1"/>
    <col min="16" max="16" width="12.140625" style="7" bestFit="1" customWidth="1"/>
    <col min="17" max="16384" width="9.140625" style="7"/>
  </cols>
  <sheetData>
    <row r="1" spans="1:5" customFormat="1" ht="27.75" customHeight="1" x14ac:dyDescent="0.25">
      <c r="A1" s="1"/>
      <c r="B1" s="2"/>
      <c r="C1" s="2"/>
      <c r="D1" s="31" t="s">
        <v>0</v>
      </c>
      <c r="E1" s="31"/>
    </row>
    <row r="2" spans="1:5" customFormat="1" ht="27.75" customHeight="1" x14ac:dyDescent="0.25">
      <c r="A2" s="1"/>
      <c r="B2" s="2"/>
      <c r="C2" s="2"/>
      <c r="D2" s="31" t="s">
        <v>1</v>
      </c>
      <c r="E2" s="31"/>
    </row>
    <row r="3" spans="1:5" customFormat="1" ht="27.75" customHeight="1" x14ac:dyDescent="0.25">
      <c r="A3" s="1"/>
      <c r="B3" s="2"/>
      <c r="C3" s="2"/>
      <c r="D3" s="31" t="s">
        <v>2</v>
      </c>
      <c r="E3" s="31"/>
    </row>
    <row r="4" spans="1:5" customFormat="1" ht="27.75" customHeight="1" x14ac:dyDescent="0.25">
      <c r="A4" s="1"/>
      <c r="B4" s="2"/>
      <c r="C4" s="2"/>
      <c r="D4" s="3"/>
      <c r="E4" s="3" t="s">
        <v>3</v>
      </c>
    </row>
    <row r="5" spans="1:5" customFormat="1" ht="27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6.5" customHeight="1" x14ac:dyDescent="0.25">
      <c r="A7" s="30" t="s">
        <v>5</v>
      </c>
      <c r="B7" s="30"/>
      <c r="C7" s="30"/>
      <c r="D7" s="30"/>
      <c r="E7" s="30"/>
    </row>
    <row r="8" spans="1:5" customFormat="1" ht="27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8"/>
      <c r="E9" s="9" t="s">
        <v>7</v>
      </c>
    </row>
    <row r="10" spans="1:5" ht="21" customHeight="1" x14ac:dyDescent="0.25">
      <c r="A10" s="32" t="s">
        <v>8</v>
      </c>
      <c r="B10" s="32"/>
      <c r="C10" s="32"/>
      <c r="D10" s="32"/>
      <c r="E10" s="32"/>
    </row>
    <row r="11" spans="1:5" customFormat="1" ht="5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</row>
    <row r="12" spans="1:5" ht="22.5" customHeight="1" x14ac:dyDescent="0.25">
      <c r="A12" s="11">
        <v>1</v>
      </c>
      <c r="B12" s="12" t="s">
        <v>14</v>
      </c>
      <c r="C12" s="13">
        <v>1</v>
      </c>
      <c r="D12" s="29">
        <v>403875</v>
      </c>
      <c r="E12" s="22">
        <f>C12*D12</f>
        <v>403875</v>
      </c>
    </row>
    <row r="13" spans="1:5" ht="51.75" x14ac:dyDescent="0.25">
      <c r="A13" s="11">
        <v>2</v>
      </c>
      <c r="B13" s="12" t="s">
        <v>15</v>
      </c>
      <c r="C13" s="13">
        <v>1</v>
      </c>
      <c r="D13" s="29">
        <v>264875</v>
      </c>
      <c r="E13" s="22">
        <f t="shared" ref="E13:E22" si="0">C13*D13</f>
        <v>264875</v>
      </c>
    </row>
    <row r="14" spans="1:5" ht="68.25" customHeight="1" x14ac:dyDescent="0.25">
      <c r="A14" s="11">
        <v>3</v>
      </c>
      <c r="B14" s="12" t="s">
        <v>16</v>
      </c>
      <c r="C14" s="13">
        <v>1</v>
      </c>
      <c r="D14" s="29">
        <v>243875</v>
      </c>
      <c r="E14" s="22">
        <f t="shared" si="0"/>
        <v>243875</v>
      </c>
    </row>
    <row r="15" spans="1:5" ht="22.5" customHeight="1" x14ac:dyDescent="0.25">
      <c r="A15" s="11">
        <v>4</v>
      </c>
      <c r="B15" s="12" t="s">
        <v>17</v>
      </c>
      <c r="C15" s="13">
        <v>1</v>
      </c>
      <c r="D15" s="29">
        <v>246480</v>
      </c>
      <c r="E15" s="22">
        <f t="shared" si="0"/>
        <v>246480</v>
      </c>
    </row>
    <row r="16" spans="1:5" ht="22.5" customHeight="1" x14ac:dyDescent="0.25">
      <c r="A16" s="11">
        <v>5</v>
      </c>
      <c r="B16" s="12" t="s">
        <v>18</v>
      </c>
      <c r="C16" s="13">
        <v>1</v>
      </c>
      <c r="D16" s="29">
        <v>173940</v>
      </c>
      <c r="E16" s="22">
        <f t="shared" si="0"/>
        <v>173940</v>
      </c>
    </row>
    <row r="17" spans="1:5" ht="22.5" customHeight="1" x14ac:dyDescent="0.25">
      <c r="A17" s="11">
        <v>6</v>
      </c>
      <c r="B17" s="12" t="s">
        <v>19</v>
      </c>
      <c r="C17" s="13">
        <v>1</v>
      </c>
      <c r="D17" s="29">
        <v>156520</v>
      </c>
      <c r="E17" s="22">
        <f t="shared" si="0"/>
        <v>156520</v>
      </c>
    </row>
    <row r="18" spans="1:5" ht="22.5" customHeight="1" x14ac:dyDescent="0.25">
      <c r="A18" s="11">
        <v>7</v>
      </c>
      <c r="B18" s="12" t="s">
        <v>20</v>
      </c>
      <c r="C18" s="13">
        <v>1</v>
      </c>
      <c r="D18" s="29">
        <v>156520</v>
      </c>
      <c r="E18" s="22">
        <f t="shared" si="0"/>
        <v>156520</v>
      </c>
    </row>
    <row r="19" spans="1:5" ht="22.5" customHeight="1" x14ac:dyDescent="0.25">
      <c r="A19" s="11">
        <v>8</v>
      </c>
      <c r="B19" s="12" t="s">
        <v>21</v>
      </c>
      <c r="C19" s="13">
        <v>2</v>
      </c>
      <c r="D19" s="29">
        <v>119600</v>
      </c>
      <c r="E19" s="22">
        <f t="shared" si="0"/>
        <v>239200</v>
      </c>
    </row>
    <row r="20" spans="1:5" ht="22.5" customHeight="1" x14ac:dyDescent="0.25">
      <c r="A20" s="11">
        <v>9</v>
      </c>
      <c r="B20" s="12" t="s">
        <v>22</v>
      </c>
      <c r="C20" s="13">
        <v>1</v>
      </c>
      <c r="D20" s="29">
        <v>119600</v>
      </c>
      <c r="E20" s="22">
        <f t="shared" si="0"/>
        <v>119600</v>
      </c>
    </row>
    <row r="21" spans="1:5" ht="22.5" customHeight="1" x14ac:dyDescent="0.25">
      <c r="A21" s="11">
        <v>10</v>
      </c>
      <c r="B21" s="12" t="s">
        <v>23</v>
      </c>
      <c r="C21" s="13">
        <v>1</v>
      </c>
      <c r="D21" s="29">
        <v>119600</v>
      </c>
      <c r="E21" s="22">
        <f t="shared" si="0"/>
        <v>119600</v>
      </c>
    </row>
    <row r="22" spans="1:5" ht="22.5" customHeight="1" x14ac:dyDescent="0.25">
      <c r="A22" s="11">
        <v>11</v>
      </c>
      <c r="B22" s="12" t="s">
        <v>24</v>
      </c>
      <c r="C22" s="13">
        <v>1</v>
      </c>
      <c r="D22" s="29">
        <v>119600</v>
      </c>
      <c r="E22" s="22">
        <f t="shared" si="0"/>
        <v>119600</v>
      </c>
    </row>
    <row r="23" spans="1:5" s="18" customFormat="1" ht="17.25" x14ac:dyDescent="0.25">
      <c r="A23" s="14"/>
      <c r="B23" s="15" t="s">
        <v>25</v>
      </c>
      <c r="C23" s="16">
        <f>SUM(C12:C22)</f>
        <v>12</v>
      </c>
      <c r="D23" s="17"/>
      <c r="E23" s="17">
        <f>SUM(E12:E22)</f>
        <v>2244085</v>
      </c>
    </row>
    <row r="25" spans="1:5" ht="17.25" customHeight="1" x14ac:dyDescent="0.25">
      <c r="A25" s="30" t="s">
        <v>26</v>
      </c>
      <c r="B25" s="30"/>
      <c r="C25" s="30"/>
      <c r="D25" s="30"/>
      <c r="E25" s="30"/>
    </row>
    <row r="26" spans="1:5" ht="17.25" customHeight="1" x14ac:dyDescent="0.25">
      <c r="A26" s="30" t="s">
        <v>6</v>
      </c>
      <c r="B26" s="30"/>
      <c r="C26" s="30"/>
      <c r="D26" s="30"/>
      <c r="E26" s="30"/>
    </row>
    <row r="27" spans="1:5" ht="17.25" customHeight="1" x14ac:dyDescent="0.25">
      <c r="A27" s="6"/>
      <c r="B27" s="6"/>
      <c r="C27" s="6"/>
      <c r="D27" s="6"/>
      <c r="E27" s="6"/>
    </row>
    <row r="28" spans="1:5" customFormat="1" ht="42.75" x14ac:dyDescent="0.25">
      <c r="A28" s="10" t="s">
        <v>9</v>
      </c>
      <c r="B28" s="10" t="s">
        <v>10</v>
      </c>
      <c r="C28" s="10" t="s">
        <v>11</v>
      </c>
      <c r="D28" s="10" t="s">
        <v>12</v>
      </c>
      <c r="E28" s="10" t="s">
        <v>13</v>
      </c>
    </row>
    <row r="29" spans="1:5" ht="17.25" x14ac:dyDescent="0.25">
      <c r="A29" s="11">
        <v>1</v>
      </c>
      <c r="B29" s="12" t="s">
        <v>27</v>
      </c>
      <c r="C29" s="19">
        <v>1</v>
      </c>
      <c r="D29" s="20">
        <v>216320</v>
      </c>
      <c r="E29" s="22">
        <f>C29*D29</f>
        <v>216320</v>
      </c>
    </row>
    <row r="30" spans="1:5" ht="34.5" x14ac:dyDescent="0.25">
      <c r="A30" s="11">
        <v>2</v>
      </c>
      <c r="B30" s="12" t="s">
        <v>28</v>
      </c>
      <c r="C30" s="13">
        <v>1</v>
      </c>
      <c r="D30" s="20">
        <v>164320</v>
      </c>
      <c r="E30" s="22">
        <f t="shared" ref="E30:E45" si="1">C30*D30</f>
        <v>164320</v>
      </c>
    </row>
    <row r="31" spans="1:5" ht="17.25" x14ac:dyDescent="0.25">
      <c r="A31" s="11">
        <v>3</v>
      </c>
      <c r="B31" s="12" t="s">
        <v>29</v>
      </c>
      <c r="C31" s="13">
        <f>6*1.17</f>
        <v>7.02</v>
      </c>
      <c r="D31" s="20">
        <v>161200</v>
      </c>
      <c r="E31" s="22">
        <f t="shared" si="1"/>
        <v>1131624</v>
      </c>
    </row>
    <row r="32" spans="1:5" ht="17.25" x14ac:dyDescent="0.25">
      <c r="A32" s="11">
        <v>4</v>
      </c>
      <c r="B32" s="12" t="s">
        <v>30</v>
      </c>
      <c r="C32" s="13">
        <f>6*0.25</f>
        <v>1.5</v>
      </c>
      <c r="D32" s="20">
        <v>161200</v>
      </c>
      <c r="E32" s="22">
        <f t="shared" si="1"/>
        <v>241800</v>
      </c>
    </row>
    <row r="33" spans="1:5" ht="17.25" x14ac:dyDescent="0.25">
      <c r="A33" s="11">
        <v>5</v>
      </c>
      <c r="B33" s="12" t="s">
        <v>31</v>
      </c>
      <c r="C33" s="13">
        <v>1</v>
      </c>
      <c r="D33" s="20">
        <v>161200</v>
      </c>
      <c r="E33" s="22">
        <f t="shared" si="1"/>
        <v>161200</v>
      </c>
    </row>
    <row r="34" spans="1:5" ht="17.25" x14ac:dyDescent="0.25">
      <c r="A34" s="11">
        <v>6</v>
      </c>
      <c r="B34" s="12" t="s">
        <v>32</v>
      </c>
      <c r="C34" s="13">
        <v>1</v>
      </c>
      <c r="D34" s="20">
        <v>161200</v>
      </c>
      <c r="E34" s="22">
        <f t="shared" si="1"/>
        <v>161200</v>
      </c>
    </row>
    <row r="35" spans="1:5" ht="17.25" x14ac:dyDescent="0.25">
      <c r="A35" s="11">
        <v>7</v>
      </c>
      <c r="B35" s="12" t="s">
        <v>33</v>
      </c>
      <c r="C35" s="13">
        <v>1</v>
      </c>
      <c r="D35" s="20">
        <v>161200</v>
      </c>
      <c r="E35" s="22">
        <f t="shared" si="1"/>
        <v>161200</v>
      </c>
    </row>
    <row r="36" spans="1:5" ht="17.25" x14ac:dyDescent="0.25">
      <c r="A36" s="11">
        <v>8</v>
      </c>
      <c r="B36" s="12" t="s">
        <v>34</v>
      </c>
      <c r="C36" s="13">
        <v>6</v>
      </c>
      <c r="D36" s="20">
        <v>150800</v>
      </c>
      <c r="E36" s="22">
        <f t="shared" si="1"/>
        <v>904800</v>
      </c>
    </row>
    <row r="37" spans="1:5" ht="17.25" x14ac:dyDescent="0.25">
      <c r="A37" s="11">
        <v>9</v>
      </c>
      <c r="B37" s="12" t="s">
        <v>35</v>
      </c>
      <c r="C37" s="13">
        <v>1</v>
      </c>
      <c r="D37" s="20">
        <v>135200</v>
      </c>
      <c r="E37" s="22">
        <f t="shared" si="1"/>
        <v>135200</v>
      </c>
    </row>
    <row r="38" spans="1:5" ht="17.25" x14ac:dyDescent="0.25">
      <c r="A38" s="11">
        <v>10</v>
      </c>
      <c r="B38" s="12" t="s">
        <v>36</v>
      </c>
      <c r="C38" s="13">
        <v>1</v>
      </c>
      <c r="D38" s="20">
        <v>124800</v>
      </c>
      <c r="E38" s="22">
        <f t="shared" si="1"/>
        <v>124800</v>
      </c>
    </row>
    <row r="39" spans="1:5" ht="17.25" x14ac:dyDescent="0.25">
      <c r="A39" s="11">
        <v>11</v>
      </c>
      <c r="B39" s="12" t="s">
        <v>37</v>
      </c>
      <c r="C39" s="13">
        <v>1</v>
      </c>
      <c r="D39" s="20">
        <v>119600</v>
      </c>
      <c r="E39" s="22">
        <f t="shared" si="1"/>
        <v>119600</v>
      </c>
    </row>
    <row r="40" spans="1:5" ht="17.25" x14ac:dyDescent="0.25">
      <c r="A40" s="11">
        <v>12</v>
      </c>
      <c r="B40" s="12" t="s">
        <v>38</v>
      </c>
      <c r="C40" s="13">
        <v>0.75</v>
      </c>
      <c r="D40" s="20">
        <v>124800</v>
      </c>
      <c r="E40" s="22">
        <f t="shared" si="1"/>
        <v>93600</v>
      </c>
    </row>
    <row r="41" spans="1:5" ht="17.25" x14ac:dyDescent="0.25">
      <c r="A41" s="11">
        <v>13</v>
      </c>
      <c r="B41" s="12" t="s">
        <v>39</v>
      </c>
      <c r="C41" s="13">
        <v>1</v>
      </c>
      <c r="D41" s="20">
        <v>119600</v>
      </c>
      <c r="E41" s="22">
        <f t="shared" si="1"/>
        <v>119600</v>
      </c>
    </row>
    <row r="42" spans="1:5" ht="17.25" x14ac:dyDescent="0.25">
      <c r="A42" s="11">
        <v>14</v>
      </c>
      <c r="B42" s="12" t="s">
        <v>40</v>
      </c>
      <c r="C42" s="13">
        <v>1</v>
      </c>
      <c r="D42" s="20">
        <v>119600</v>
      </c>
      <c r="E42" s="22">
        <f t="shared" si="1"/>
        <v>119600</v>
      </c>
    </row>
    <row r="43" spans="1:5" ht="17.25" x14ac:dyDescent="0.25">
      <c r="A43" s="11">
        <v>15</v>
      </c>
      <c r="B43" s="12" t="s">
        <v>41</v>
      </c>
      <c r="C43" s="13">
        <v>0.5</v>
      </c>
      <c r="D43" s="20">
        <v>119600</v>
      </c>
      <c r="E43" s="22">
        <f t="shared" si="1"/>
        <v>59800</v>
      </c>
    </row>
    <row r="44" spans="1:5" ht="17.25" x14ac:dyDescent="0.25">
      <c r="A44" s="11">
        <v>16</v>
      </c>
      <c r="B44" s="12" t="s">
        <v>42</v>
      </c>
      <c r="C44" s="13">
        <v>0.5</v>
      </c>
      <c r="D44" s="20">
        <v>119600</v>
      </c>
      <c r="E44" s="22">
        <f t="shared" si="1"/>
        <v>59800</v>
      </c>
    </row>
    <row r="45" spans="1:5" ht="17.25" x14ac:dyDescent="0.25">
      <c r="A45" s="11">
        <v>17</v>
      </c>
      <c r="B45" s="12" t="s">
        <v>43</v>
      </c>
      <c r="C45" s="13">
        <v>3</v>
      </c>
      <c r="D45" s="20">
        <v>119600</v>
      </c>
      <c r="E45" s="22">
        <f t="shared" si="1"/>
        <v>358800</v>
      </c>
    </row>
    <row r="46" spans="1:5" s="18" customFormat="1" ht="17.25" x14ac:dyDescent="0.25">
      <c r="A46" s="14"/>
      <c r="B46" s="15" t="s">
        <v>25</v>
      </c>
      <c r="C46" s="16">
        <f>SUM(C29:C45)</f>
        <v>29.27</v>
      </c>
      <c r="D46" s="17"/>
      <c r="E46" s="21">
        <f>SUM(E29:E45)</f>
        <v>4333264</v>
      </c>
    </row>
    <row r="48" spans="1:5" ht="17.25" customHeight="1" x14ac:dyDescent="0.25">
      <c r="A48" s="30" t="s">
        <v>44</v>
      </c>
      <c r="B48" s="30"/>
      <c r="C48" s="30"/>
      <c r="D48" s="30"/>
      <c r="E48" s="30"/>
    </row>
    <row r="49" spans="1:5" ht="17.25" customHeight="1" x14ac:dyDescent="0.25">
      <c r="A49" s="30" t="s">
        <v>6</v>
      </c>
      <c r="B49" s="30"/>
      <c r="C49" s="30"/>
      <c r="D49" s="30"/>
      <c r="E49" s="30"/>
    </row>
    <row r="50" spans="1:5" ht="3.75" customHeight="1" x14ac:dyDescent="0.25">
      <c r="A50" s="1"/>
      <c r="B50" s="1"/>
      <c r="C50" s="1"/>
      <c r="D50" s="1"/>
    </row>
    <row r="51" spans="1:5" customFormat="1" ht="34.5" customHeight="1" x14ac:dyDescent="0.25">
      <c r="A51" s="10" t="s">
        <v>9</v>
      </c>
      <c r="B51" s="10" t="s">
        <v>10</v>
      </c>
      <c r="C51" s="10" t="s">
        <v>11</v>
      </c>
      <c r="D51" s="10" t="s">
        <v>12</v>
      </c>
      <c r="E51" s="10" t="s">
        <v>13</v>
      </c>
    </row>
    <row r="52" spans="1:5" ht="17.25" x14ac:dyDescent="0.25">
      <c r="A52" s="11">
        <v>1</v>
      </c>
      <c r="B52" s="12" t="s">
        <v>27</v>
      </c>
      <c r="C52" s="19">
        <v>1</v>
      </c>
      <c r="D52" s="20">
        <v>224640</v>
      </c>
      <c r="E52" s="22">
        <f>C52*D52</f>
        <v>224640</v>
      </c>
    </row>
    <row r="53" spans="1:5" ht="34.5" x14ac:dyDescent="0.25">
      <c r="A53" s="11">
        <v>2</v>
      </c>
      <c r="B53" s="12" t="s">
        <v>28</v>
      </c>
      <c r="C53" s="13">
        <v>1</v>
      </c>
      <c r="D53" s="20">
        <v>164320</v>
      </c>
      <c r="E53" s="22">
        <f t="shared" ref="E53:E70" si="2">C53*D53</f>
        <v>164320</v>
      </c>
    </row>
    <row r="54" spans="1:5" ht="17.25" x14ac:dyDescent="0.25">
      <c r="A54" s="11">
        <v>3</v>
      </c>
      <c r="B54" s="12" t="s">
        <v>29</v>
      </c>
      <c r="C54" s="13">
        <v>11.7</v>
      </c>
      <c r="D54" s="20">
        <v>161200</v>
      </c>
      <c r="E54" s="22">
        <f t="shared" si="2"/>
        <v>1886040</v>
      </c>
    </row>
    <row r="55" spans="1:5" ht="17.25" x14ac:dyDescent="0.25">
      <c r="A55" s="11">
        <v>4</v>
      </c>
      <c r="B55" s="12" t="s">
        <v>30</v>
      </c>
      <c r="C55" s="13">
        <v>2</v>
      </c>
      <c r="D55" s="20">
        <v>161200</v>
      </c>
      <c r="E55" s="22">
        <f t="shared" si="2"/>
        <v>322400</v>
      </c>
    </row>
    <row r="56" spans="1:5" ht="17.25" x14ac:dyDescent="0.25">
      <c r="A56" s="11">
        <v>5</v>
      </c>
      <c r="B56" s="12" t="s">
        <v>31</v>
      </c>
      <c r="C56" s="13">
        <f>7*0.25</f>
        <v>1.75</v>
      </c>
      <c r="D56" s="20">
        <v>161200</v>
      </c>
      <c r="E56" s="22">
        <f t="shared" si="2"/>
        <v>282100</v>
      </c>
    </row>
    <row r="57" spans="1:5" ht="17.25" x14ac:dyDescent="0.25">
      <c r="A57" s="11">
        <v>6</v>
      </c>
      <c r="B57" s="12" t="s">
        <v>32</v>
      </c>
      <c r="C57" s="13">
        <v>1</v>
      </c>
      <c r="D57" s="20">
        <v>161200</v>
      </c>
      <c r="E57" s="22">
        <f t="shared" si="2"/>
        <v>161200</v>
      </c>
    </row>
    <row r="58" spans="1:5" ht="17.25" x14ac:dyDescent="0.25">
      <c r="A58" s="11">
        <v>7</v>
      </c>
      <c r="B58" s="12" t="s">
        <v>33</v>
      </c>
      <c r="C58" s="13">
        <v>1</v>
      </c>
      <c r="D58" s="20">
        <v>161200</v>
      </c>
      <c r="E58" s="22">
        <f t="shared" si="2"/>
        <v>161200</v>
      </c>
    </row>
    <row r="59" spans="1:5" ht="17.25" x14ac:dyDescent="0.25">
      <c r="A59" s="11">
        <v>8</v>
      </c>
      <c r="B59" s="12" t="s">
        <v>34</v>
      </c>
      <c r="C59" s="13">
        <v>10</v>
      </c>
      <c r="D59" s="20">
        <v>150800</v>
      </c>
      <c r="E59" s="22">
        <f t="shared" si="2"/>
        <v>1508000</v>
      </c>
    </row>
    <row r="60" spans="1:5" ht="17.25" x14ac:dyDescent="0.25">
      <c r="A60" s="11">
        <v>9</v>
      </c>
      <c r="B60" s="12" t="s">
        <v>35</v>
      </c>
      <c r="C60" s="13">
        <v>1.5</v>
      </c>
      <c r="D60" s="20">
        <v>135200</v>
      </c>
      <c r="E60" s="22">
        <f t="shared" si="2"/>
        <v>202800</v>
      </c>
    </row>
    <row r="61" spans="1:5" ht="17.25" x14ac:dyDescent="0.25">
      <c r="A61" s="11">
        <v>10</v>
      </c>
      <c r="B61" s="12" t="s">
        <v>45</v>
      </c>
      <c r="C61" s="13">
        <v>1</v>
      </c>
      <c r="D61" s="20">
        <v>135200</v>
      </c>
      <c r="E61" s="22">
        <f t="shared" si="2"/>
        <v>135200</v>
      </c>
    </row>
    <row r="62" spans="1:5" ht="17.25" x14ac:dyDescent="0.25">
      <c r="A62" s="11">
        <v>11</v>
      </c>
      <c r="B62" s="12" t="s">
        <v>36</v>
      </c>
      <c r="C62" s="13">
        <v>2</v>
      </c>
      <c r="D62" s="20">
        <v>124800</v>
      </c>
      <c r="E62" s="22">
        <f t="shared" si="2"/>
        <v>249600</v>
      </c>
    </row>
    <row r="63" spans="1:5" ht="17.25" x14ac:dyDescent="0.25">
      <c r="A63" s="11">
        <v>12</v>
      </c>
      <c r="B63" s="12" t="s">
        <v>37</v>
      </c>
      <c r="C63" s="13">
        <v>1</v>
      </c>
      <c r="D63" s="20">
        <v>119600</v>
      </c>
      <c r="E63" s="22">
        <f t="shared" si="2"/>
        <v>119600</v>
      </c>
    </row>
    <row r="64" spans="1:5" ht="17.25" x14ac:dyDescent="0.25">
      <c r="A64" s="11">
        <v>13</v>
      </c>
      <c r="B64" s="12" t="s">
        <v>38</v>
      </c>
      <c r="C64" s="13">
        <v>1</v>
      </c>
      <c r="D64" s="20">
        <v>124800</v>
      </c>
      <c r="E64" s="22">
        <f t="shared" si="2"/>
        <v>124800</v>
      </c>
    </row>
    <row r="65" spans="1:5" ht="17.25" x14ac:dyDescent="0.25">
      <c r="A65" s="11">
        <v>14</v>
      </c>
      <c r="B65" s="12" t="s">
        <v>39</v>
      </c>
      <c r="C65" s="13">
        <v>2</v>
      </c>
      <c r="D65" s="20">
        <v>119600</v>
      </c>
      <c r="E65" s="22">
        <f t="shared" si="2"/>
        <v>239200</v>
      </c>
    </row>
    <row r="66" spans="1:5" ht="17.25" x14ac:dyDescent="0.25">
      <c r="A66" s="11">
        <v>15</v>
      </c>
      <c r="B66" s="12" t="s">
        <v>40</v>
      </c>
      <c r="C66" s="13">
        <v>1.5</v>
      </c>
      <c r="D66" s="20">
        <v>119600</v>
      </c>
      <c r="E66" s="22">
        <f t="shared" si="2"/>
        <v>179400</v>
      </c>
    </row>
    <row r="67" spans="1:5" ht="17.25" x14ac:dyDescent="0.25">
      <c r="A67" s="11">
        <v>16</v>
      </c>
      <c r="B67" s="12" t="s">
        <v>41</v>
      </c>
      <c r="C67" s="13">
        <v>1</v>
      </c>
      <c r="D67" s="20">
        <v>119600</v>
      </c>
      <c r="E67" s="22">
        <f t="shared" si="2"/>
        <v>119600</v>
      </c>
    </row>
    <row r="68" spans="1:5" ht="17.25" x14ac:dyDescent="0.25">
      <c r="A68" s="11">
        <v>17</v>
      </c>
      <c r="B68" s="12" t="s">
        <v>42</v>
      </c>
      <c r="C68" s="13">
        <v>1</v>
      </c>
      <c r="D68" s="20">
        <v>119600</v>
      </c>
      <c r="E68" s="22">
        <f t="shared" si="2"/>
        <v>119600</v>
      </c>
    </row>
    <row r="69" spans="1:5" ht="17.25" x14ac:dyDescent="0.25">
      <c r="A69" s="11">
        <v>18</v>
      </c>
      <c r="B69" s="12" t="s">
        <v>43</v>
      </c>
      <c r="C69" s="13">
        <v>3</v>
      </c>
      <c r="D69" s="20">
        <v>119600</v>
      </c>
      <c r="E69" s="22">
        <f t="shared" si="2"/>
        <v>358800</v>
      </c>
    </row>
    <row r="70" spans="1:5" ht="17.25" x14ac:dyDescent="0.25">
      <c r="A70" s="11">
        <v>19</v>
      </c>
      <c r="B70" s="12" t="s">
        <v>46</v>
      </c>
      <c r="C70" s="13">
        <v>4</v>
      </c>
      <c r="D70" s="20">
        <v>119600</v>
      </c>
      <c r="E70" s="22">
        <f t="shared" si="2"/>
        <v>478400</v>
      </c>
    </row>
    <row r="71" spans="1:5" s="18" customFormat="1" ht="17.25" x14ac:dyDescent="0.25">
      <c r="A71" s="14"/>
      <c r="B71" s="15" t="s">
        <v>25</v>
      </c>
      <c r="C71" s="16">
        <f t="shared" ref="C71:E71" si="3">SUM(C52:C70)</f>
        <v>48.45</v>
      </c>
      <c r="D71" s="17"/>
      <c r="E71" s="21">
        <f t="shared" si="3"/>
        <v>7036900</v>
      </c>
    </row>
    <row r="72" spans="1:5" ht="4.5" customHeight="1" x14ac:dyDescent="0.25"/>
    <row r="73" spans="1:5" ht="17.25" x14ac:dyDescent="0.25">
      <c r="A73" s="30" t="s">
        <v>47</v>
      </c>
      <c r="B73" s="30"/>
      <c r="C73" s="30"/>
      <c r="D73" s="30"/>
      <c r="E73" s="30"/>
    </row>
    <row r="74" spans="1:5" ht="17.25" customHeight="1" x14ac:dyDescent="0.25">
      <c r="A74" s="30" t="s">
        <v>6</v>
      </c>
      <c r="B74" s="30"/>
      <c r="C74" s="30"/>
      <c r="D74" s="30"/>
      <c r="E74" s="30"/>
    </row>
    <row r="75" spans="1:5" ht="5.25" customHeight="1" x14ac:dyDescent="0.25">
      <c r="A75" s="1"/>
      <c r="B75" s="1"/>
      <c r="C75" s="1"/>
      <c r="D75" s="1"/>
    </row>
    <row r="76" spans="1:5" customFormat="1" ht="36.75" customHeight="1" x14ac:dyDescent="0.25">
      <c r="A76" s="10" t="s">
        <v>9</v>
      </c>
      <c r="B76" s="10" t="s">
        <v>10</v>
      </c>
      <c r="C76" s="10" t="s">
        <v>11</v>
      </c>
      <c r="D76" s="10" t="s">
        <v>12</v>
      </c>
      <c r="E76" s="10" t="s">
        <v>13</v>
      </c>
    </row>
    <row r="77" spans="1:5" ht="17.25" x14ac:dyDescent="0.25">
      <c r="A77" s="11">
        <v>1</v>
      </c>
      <c r="B77" s="12" t="s">
        <v>27</v>
      </c>
      <c r="C77" s="19">
        <v>1</v>
      </c>
      <c r="D77" s="20">
        <v>216320</v>
      </c>
      <c r="E77" s="22">
        <f>C77*D77</f>
        <v>216320</v>
      </c>
    </row>
    <row r="78" spans="1:5" ht="34.5" x14ac:dyDescent="0.25">
      <c r="A78" s="23">
        <v>2</v>
      </c>
      <c r="B78" s="12" t="s">
        <v>28</v>
      </c>
      <c r="C78" s="13">
        <v>1</v>
      </c>
      <c r="D78" s="20">
        <v>164320</v>
      </c>
      <c r="E78" s="22">
        <f t="shared" ref="E78:E93" si="4">C78*D78</f>
        <v>164320</v>
      </c>
    </row>
    <row r="79" spans="1:5" ht="17.25" x14ac:dyDescent="0.25">
      <c r="A79" s="11">
        <v>3</v>
      </c>
      <c r="B79" s="12" t="s">
        <v>29</v>
      </c>
      <c r="C79" s="13">
        <v>7.02</v>
      </c>
      <c r="D79" s="20">
        <v>161200</v>
      </c>
      <c r="E79" s="22">
        <f t="shared" si="4"/>
        <v>1131624</v>
      </c>
    </row>
    <row r="80" spans="1:5" ht="17.25" x14ac:dyDescent="0.25">
      <c r="A80" s="23">
        <v>4</v>
      </c>
      <c r="B80" s="12" t="s">
        <v>30</v>
      </c>
      <c r="C80" s="13">
        <v>1.5</v>
      </c>
      <c r="D80" s="20">
        <v>161200</v>
      </c>
      <c r="E80" s="22">
        <f t="shared" si="4"/>
        <v>241800</v>
      </c>
    </row>
    <row r="81" spans="1:5" ht="17.25" x14ac:dyDescent="0.25">
      <c r="A81" s="11">
        <v>5</v>
      </c>
      <c r="B81" s="12" t="s">
        <v>31</v>
      </c>
      <c r="C81" s="13">
        <v>1</v>
      </c>
      <c r="D81" s="20">
        <v>161200</v>
      </c>
      <c r="E81" s="22">
        <f t="shared" si="4"/>
        <v>161200</v>
      </c>
    </row>
    <row r="82" spans="1:5" ht="17.25" x14ac:dyDescent="0.25">
      <c r="A82" s="23">
        <v>6</v>
      </c>
      <c r="B82" s="12" t="s">
        <v>32</v>
      </c>
      <c r="C82" s="13">
        <v>1</v>
      </c>
      <c r="D82" s="20">
        <v>161200</v>
      </c>
      <c r="E82" s="22">
        <f t="shared" si="4"/>
        <v>161200</v>
      </c>
    </row>
    <row r="83" spans="1:5" ht="17.25" x14ac:dyDescent="0.25">
      <c r="A83" s="11">
        <v>7</v>
      </c>
      <c r="B83" s="12" t="s">
        <v>33</v>
      </c>
      <c r="C83" s="13">
        <v>1</v>
      </c>
      <c r="D83" s="20">
        <v>161200</v>
      </c>
      <c r="E83" s="22">
        <f t="shared" si="4"/>
        <v>161200</v>
      </c>
    </row>
    <row r="84" spans="1:5" ht="17.25" x14ac:dyDescent="0.25">
      <c r="A84" s="23">
        <v>8</v>
      </c>
      <c r="B84" s="12" t="s">
        <v>34</v>
      </c>
      <c r="C84" s="13">
        <v>6</v>
      </c>
      <c r="D84" s="20">
        <v>150800</v>
      </c>
      <c r="E84" s="22">
        <f t="shared" si="4"/>
        <v>904800</v>
      </c>
    </row>
    <row r="85" spans="1:5" ht="17.25" x14ac:dyDescent="0.25">
      <c r="A85" s="11">
        <v>9</v>
      </c>
      <c r="B85" s="12" t="s">
        <v>35</v>
      </c>
      <c r="C85" s="13">
        <v>1</v>
      </c>
      <c r="D85" s="20">
        <v>135200</v>
      </c>
      <c r="E85" s="22">
        <f t="shared" si="4"/>
        <v>135200</v>
      </c>
    </row>
    <row r="86" spans="1:5" ht="17.25" x14ac:dyDescent="0.25">
      <c r="A86" s="23">
        <v>10</v>
      </c>
      <c r="B86" s="12" t="s">
        <v>36</v>
      </c>
      <c r="C86" s="13">
        <v>1</v>
      </c>
      <c r="D86" s="20">
        <v>124800</v>
      </c>
      <c r="E86" s="22">
        <f t="shared" si="4"/>
        <v>124800</v>
      </c>
    </row>
    <row r="87" spans="1:5" ht="17.25" x14ac:dyDescent="0.25">
      <c r="A87" s="11">
        <v>11</v>
      </c>
      <c r="B87" s="12" t="s">
        <v>37</v>
      </c>
      <c r="C87" s="13">
        <v>1</v>
      </c>
      <c r="D87" s="20">
        <v>119600</v>
      </c>
      <c r="E87" s="22">
        <f t="shared" si="4"/>
        <v>119600</v>
      </c>
    </row>
    <row r="88" spans="1:5" ht="17.25" x14ac:dyDescent="0.25">
      <c r="A88" s="23">
        <v>12</v>
      </c>
      <c r="B88" s="12" t="s">
        <v>38</v>
      </c>
      <c r="C88" s="13">
        <v>0.75</v>
      </c>
      <c r="D88" s="20">
        <v>124800</v>
      </c>
      <c r="E88" s="22">
        <f t="shared" si="4"/>
        <v>93600</v>
      </c>
    </row>
    <row r="89" spans="1:5" ht="17.25" x14ac:dyDescent="0.25">
      <c r="A89" s="11">
        <v>13</v>
      </c>
      <c r="B89" s="12" t="s">
        <v>39</v>
      </c>
      <c r="C89" s="13">
        <v>0.5</v>
      </c>
      <c r="D89" s="20">
        <v>119600</v>
      </c>
      <c r="E89" s="22">
        <f t="shared" si="4"/>
        <v>59800</v>
      </c>
    </row>
    <row r="90" spans="1:5" ht="17.25" x14ac:dyDescent="0.25">
      <c r="A90" s="23">
        <v>14</v>
      </c>
      <c r="B90" s="12" t="s">
        <v>40</v>
      </c>
      <c r="C90" s="13">
        <v>1</v>
      </c>
      <c r="D90" s="20">
        <v>119600</v>
      </c>
      <c r="E90" s="22">
        <f t="shared" si="4"/>
        <v>119600</v>
      </c>
    </row>
    <row r="91" spans="1:5" ht="17.25" x14ac:dyDescent="0.25">
      <c r="A91" s="11">
        <v>15</v>
      </c>
      <c r="B91" s="12" t="s">
        <v>41</v>
      </c>
      <c r="C91" s="13">
        <v>0.5</v>
      </c>
      <c r="D91" s="20">
        <v>119600</v>
      </c>
      <c r="E91" s="22">
        <f t="shared" si="4"/>
        <v>59800</v>
      </c>
    </row>
    <row r="92" spans="1:5" ht="17.25" x14ac:dyDescent="0.25">
      <c r="A92" s="23">
        <v>16</v>
      </c>
      <c r="B92" s="12" t="s">
        <v>42</v>
      </c>
      <c r="C92" s="13">
        <v>0.5</v>
      </c>
      <c r="D92" s="20">
        <v>119600</v>
      </c>
      <c r="E92" s="22">
        <f t="shared" si="4"/>
        <v>59800</v>
      </c>
    </row>
    <row r="93" spans="1:5" ht="17.25" x14ac:dyDescent="0.25">
      <c r="A93" s="11">
        <v>17</v>
      </c>
      <c r="B93" s="12" t="s">
        <v>43</v>
      </c>
      <c r="C93" s="13">
        <v>3</v>
      </c>
      <c r="D93" s="20">
        <v>119600</v>
      </c>
      <c r="E93" s="22">
        <f t="shared" si="4"/>
        <v>358800</v>
      </c>
    </row>
    <row r="94" spans="1:5" s="18" customFormat="1" ht="17.25" x14ac:dyDescent="0.25">
      <c r="A94" s="14"/>
      <c r="B94" s="15" t="s">
        <v>25</v>
      </c>
      <c r="C94" s="16">
        <f t="shared" ref="C94:E94" si="5">SUM(C77:C93)</f>
        <v>28.77</v>
      </c>
      <c r="D94" s="17"/>
      <c r="E94" s="21">
        <f t="shared" si="5"/>
        <v>4273464</v>
      </c>
    </row>
    <row r="95" spans="1:5" ht="9" customHeight="1" x14ac:dyDescent="0.25"/>
    <row r="96" spans="1:5" ht="17.25" customHeight="1" x14ac:dyDescent="0.25">
      <c r="A96" s="30" t="s">
        <v>48</v>
      </c>
      <c r="B96" s="30"/>
      <c r="C96" s="30"/>
      <c r="D96" s="30"/>
      <c r="E96" s="30"/>
    </row>
    <row r="97" spans="1:5" ht="17.25" customHeight="1" x14ac:dyDescent="0.25">
      <c r="A97" s="30" t="s">
        <v>6</v>
      </c>
      <c r="B97" s="30"/>
      <c r="C97" s="30"/>
      <c r="D97" s="30"/>
      <c r="E97" s="30"/>
    </row>
    <row r="98" spans="1:5" ht="6.75" customHeight="1" x14ac:dyDescent="0.25">
      <c r="A98" s="1"/>
      <c r="B98" s="1"/>
      <c r="C98" s="1"/>
      <c r="D98" s="1"/>
    </row>
    <row r="99" spans="1:5" customFormat="1" ht="41.25" customHeight="1" x14ac:dyDescent="0.25">
      <c r="A99" s="10" t="s">
        <v>9</v>
      </c>
      <c r="B99" s="10" t="s">
        <v>10</v>
      </c>
      <c r="C99" s="10" t="s">
        <v>11</v>
      </c>
      <c r="D99" s="10" t="s">
        <v>12</v>
      </c>
      <c r="E99" s="10" t="s">
        <v>13</v>
      </c>
    </row>
    <row r="100" spans="1:5" ht="17.25" x14ac:dyDescent="0.25">
      <c r="A100" s="11">
        <v>1</v>
      </c>
      <c r="B100" s="12" t="s">
        <v>27</v>
      </c>
      <c r="C100" s="19">
        <v>1</v>
      </c>
      <c r="D100" s="20">
        <v>216320</v>
      </c>
      <c r="E100" s="22">
        <f>C100*D100</f>
        <v>216320</v>
      </c>
    </row>
    <row r="101" spans="1:5" ht="34.5" x14ac:dyDescent="0.25">
      <c r="A101" s="23">
        <v>2</v>
      </c>
      <c r="B101" s="12" t="s">
        <v>28</v>
      </c>
      <c r="C101" s="13">
        <v>1</v>
      </c>
      <c r="D101" s="20">
        <v>164320</v>
      </c>
      <c r="E101" s="22">
        <f t="shared" ref="E101:E119" si="6">C101*D101</f>
        <v>164320</v>
      </c>
    </row>
    <row r="102" spans="1:5" ht="17.25" x14ac:dyDescent="0.25">
      <c r="A102" s="11">
        <v>3</v>
      </c>
      <c r="B102" s="12" t="s">
        <v>29</v>
      </c>
      <c r="C102" s="13">
        <v>7.02</v>
      </c>
      <c r="D102" s="20">
        <v>161200</v>
      </c>
      <c r="E102" s="22">
        <f t="shared" si="6"/>
        <v>1131624</v>
      </c>
    </row>
    <row r="103" spans="1:5" ht="34.5" x14ac:dyDescent="0.25">
      <c r="A103" s="11">
        <v>4</v>
      </c>
      <c r="B103" s="12" t="s">
        <v>49</v>
      </c>
      <c r="C103" s="13">
        <v>1.4</v>
      </c>
      <c r="D103" s="20">
        <v>161200</v>
      </c>
      <c r="E103" s="22">
        <f t="shared" si="6"/>
        <v>225680</v>
      </c>
    </row>
    <row r="104" spans="1:5" ht="17.25" x14ac:dyDescent="0.25">
      <c r="A104" s="23">
        <v>5</v>
      </c>
      <c r="B104" s="12" t="s">
        <v>30</v>
      </c>
      <c r="C104" s="13">
        <v>1.75</v>
      </c>
      <c r="D104" s="20">
        <v>161200</v>
      </c>
      <c r="E104" s="22">
        <f t="shared" si="6"/>
        <v>282100</v>
      </c>
    </row>
    <row r="105" spans="1:5" ht="17.25" x14ac:dyDescent="0.25">
      <c r="A105" s="11">
        <v>6</v>
      </c>
      <c r="B105" s="12" t="s">
        <v>31</v>
      </c>
      <c r="C105" s="13">
        <v>1</v>
      </c>
      <c r="D105" s="20">
        <v>161200</v>
      </c>
      <c r="E105" s="22">
        <f t="shared" si="6"/>
        <v>161200</v>
      </c>
    </row>
    <row r="106" spans="1:5" ht="17.25" x14ac:dyDescent="0.25">
      <c r="A106" s="11">
        <v>7</v>
      </c>
      <c r="B106" s="12" t="s">
        <v>32</v>
      </c>
      <c r="C106" s="13">
        <v>1</v>
      </c>
      <c r="D106" s="20">
        <v>161200</v>
      </c>
      <c r="E106" s="22">
        <f t="shared" si="6"/>
        <v>161200</v>
      </c>
    </row>
    <row r="107" spans="1:5" ht="17.25" x14ac:dyDescent="0.25">
      <c r="A107" s="23">
        <v>8</v>
      </c>
      <c r="B107" s="12" t="s">
        <v>33</v>
      </c>
      <c r="C107" s="13">
        <v>1</v>
      </c>
      <c r="D107" s="20">
        <v>161200</v>
      </c>
      <c r="E107" s="22">
        <f t="shared" si="6"/>
        <v>161200</v>
      </c>
    </row>
    <row r="108" spans="1:5" ht="17.25" x14ac:dyDescent="0.25">
      <c r="A108" s="11">
        <v>9</v>
      </c>
      <c r="B108" s="12" t="s">
        <v>34</v>
      </c>
      <c r="C108" s="13">
        <v>6</v>
      </c>
      <c r="D108" s="20">
        <v>150800</v>
      </c>
      <c r="E108" s="22">
        <f t="shared" si="6"/>
        <v>904800</v>
      </c>
    </row>
    <row r="109" spans="1:5" ht="36.75" customHeight="1" x14ac:dyDescent="0.25">
      <c r="A109" s="11">
        <v>10</v>
      </c>
      <c r="B109" s="12" t="s">
        <v>50</v>
      </c>
      <c r="C109" s="13">
        <v>1.3</v>
      </c>
      <c r="D109" s="20">
        <v>150800</v>
      </c>
      <c r="E109" s="22">
        <f t="shared" si="6"/>
        <v>196040</v>
      </c>
    </row>
    <row r="110" spans="1:5" ht="17.25" x14ac:dyDescent="0.25">
      <c r="A110" s="23">
        <v>11</v>
      </c>
      <c r="B110" s="12" t="s">
        <v>35</v>
      </c>
      <c r="C110" s="13">
        <v>1</v>
      </c>
      <c r="D110" s="20">
        <v>135200</v>
      </c>
      <c r="E110" s="22">
        <f t="shared" si="6"/>
        <v>135200</v>
      </c>
    </row>
    <row r="111" spans="1:5" ht="17.25" x14ac:dyDescent="0.25">
      <c r="A111" s="11">
        <v>12</v>
      </c>
      <c r="B111" s="12" t="s">
        <v>36</v>
      </c>
      <c r="C111" s="13">
        <v>2</v>
      </c>
      <c r="D111" s="20">
        <v>124800</v>
      </c>
      <c r="E111" s="22">
        <f t="shared" si="6"/>
        <v>249600</v>
      </c>
    </row>
    <row r="112" spans="1:5" ht="17.25" x14ac:dyDescent="0.25">
      <c r="A112" s="11">
        <v>13</v>
      </c>
      <c r="B112" s="12" t="s">
        <v>37</v>
      </c>
      <c r="C112" s="13">
        <v>1</v>
      </c>
      <c r="D112" s="20">
        <v>119600</v>
      </c>
      <c r="E112" s="22">
        <f t="shared" si="6"/>
        <v>119600</v>
      </c>
    </row>
    <row r="113" spans="1:5" ht="17.25" x14ac:dyDescent="0.25">
      <c r="A113" s="23">
        <v>14</v>
      </c>
      <c r="B113" s="12" t="s">
        <v>38</v>
      </c>
      <c r="C113" s="13">
        <v>1</v>
      </c>
      <c r="D113" s="20">
        <v>124800</v>
      </c>
      <c r="E113" s="22">
        <f t="shared" si="6"/>
        <v>124800</v>
      </c>
    </row>
    <row r="114" spans="1:5" ht="17.25" x14ac:dyDescent="0.25">
      <c r="A114" s="11">
        <v>15</v>
      </c>
      <c r="B114" s="12" t="s">
        <v>39</v>
      </c>
      <c r="C114" s="13">
        <v>1</v>
      </c>
      <c r="D114" s="20">
        <v>119600</v>
      </c>
      <c r="E114" s="22">
        <f t="shared" si="6"/>
        <v>119600</v>
      </c>
    </row>
    <row r="115" spans="1:5" ht="17.25" x14ac:dyDescent="0.25">
      <c r="A115" s="11">
        <v>16</v>
      </c>
      <c r="B115" s="12" t="s">
        <v>40</v>
      </c>
      <c r="C115" s="13">
        <v>1</v>
      </c>
      <c r="D115" s="20">
        <v>119600</v>
      </c>
      <c r="E115" s="22">
        <f t="shared" si="6"/>
        <v>119600</v>
      </c>
    </row>
    <row r="116" spans="1:5" ht="17.25" x14ac:dyDescent="0.25">
      <c r="A116" s="23">
        <v>17</v>
      </c>
      <c r="B116" s="12" t="s">
        <v>41</v>
      </c>
      <c r="C116" s="13">
        <v>1</v>
      </c>
      <c r="D116" s="20">
        <v>119600</v>
      </c>
      <c r="E116" s="22">
        <f t="shared" si="6"/>
        <v>119600</v>
      </c>
    </row>
    <row r="117" spans="1:5" ht="17.25" x14ac:dyDescent="0.25">
      <c r="A117" s="11">
        <v>18</v>
      </c>
      <c r="B117" s="12" t="s">
        <v>42</v>
      </c>
      <c r="C117" s="13">
        <v>1</v>
      </c>
      <c r="D117" s="20">
        <v>119600</v>
      </c>
      <c r="E117" s="22">
        <f t="shared" si="6"/>
        <v>119600</v>
      </c>
    </row>
    <row r="118" spans="1:5" ht="17.25" x14ac:dyDescent="0.25">
      <c r="A118" s="11">
        <v>19</v>
      </c>
      <c r="B118" s="12" t="s">
        <v>43</v>
      </c>
      <c r="C118" s="13">
        <v>3</v>
      </c>
      <c r="D118" s="20">
        <v>119600</v>
      </c>
      <c r="E118" s="22">
        <f t="shared" si="6"/>
        <v>358800</v>
      </c>
    </row>
    <row r="119" spans="1:5" ht="17.25" x14ac:dyDescent="0.25">
      <c r="A119" s="23">
        <v>20</v>
      </c>
      <c r="B119" s="12" t="s">
        <v>46</v>
      </c>
      <c r="C119" s="13">
        <v>4</v>
      </c>
      <c r="D119" s="20">
        <v>119600</v>
      </c>
      <c r="E119" s="22">
        <f t="shared" si="6"/>
        <v>478400</v>
      </c>
    </row>
    <row r="120" spans="1:5" s="18" customFormat="1" ht="17.25" x14ac:dyDescent="0.25">
      <c r="A120" s="14"/>
      <c r="B120" s="15" t="s">
        <v>25</v>
      </c>
      <c r="C120" s="16">
        <f t="shared" ref="C120:E120" si="7">SUM(C100:C119)</f>
        <v>38.47</v>
      </c>
      <c r="D120" s="17"/>
      <c r="E120" s="21">
        <f t="shared" si="7"/>
        <v>5549284</v>
      </c>
    </row>
    <row r="121" spans="1:5" ht="7.5" customHeight="1" x14ac:dyDescent="0.25"/>
    <row r="122" spans="1:5" ht="17.25" customHeight="1" x14ac:dyDescent="0.25">
      <c r="A122" s="30" t="s">
        <v>51</v>
      </c>
      <c r="B122" s="30"/>
      <c r="C122" s="30"/>
      <c r="D122" s="30"/>
      <c r="E122" s="30"/>
    </row>
    <row r="123" spans="1:5" ht="17.25" customHeight="1" x14ac:dyDescent="0.25">
      <c r="A123" s="30" t="s">
        <v>6</v>
      </c>
      <c r="B123" s="30"/>
      <c r="C123" s="30"/>
      <c r="D123" s="30"/>
      <c r="E123" s="30"/>
    </row>
    <row r="124" spans="1:5" ht="9" customHeight="1" x14ac:dyDescent="0.25">
      <c r="A124" s="1"/>
      <c r="B124" s="1"/>
      <c r="C124" s="1"/>
      <c r="D124" s="1"/>
    </row>
    <row r="125" spans="1:5" customFormat="1" ht="51.75" customHeight="1" x14ac:dyDescent="0.25">
      <c r="A125" s="10" t="s">
        <v>9</v>
      </c>
      <c r="B125" s="10" t="s">
        <v>10</v>
      </c>
      <c r="C125" s="10" t="s">
        <v>11</v>
      </c>
      <c r="D125" s="10" t="s">
        <v>12</v>
      </c>
      <c r="E125" s="10" t="s">
        <v>13</v>
      </c>
    </row>
    <row r="126" spans="1:5" ht="17.25" x14ac:dyDescent="0.25">
      <c r="A126" s="11">
        <v>1</v>
      </c>
      <c r="B126" s="12" t="s">
        <v>27</v>
      </c>
      <c r="C126" s="19">
        <v>1</v>
      </c>
      <c r="D126" s="20">
        <v>216320</v>
      </c>
      <c r="E126" s="22">
        <f>C126*D126</f>
        <v>216320</v>
      </c>
    </row>
    <row r="127" spans="1:5" ht="34.5" x14ac:dyDescent="0.25">
      <c r="A127" s="11">
        <v>2</v>
      </c>
      <c r="B127" s="12" t="s">
        <v>28</v>
      </c>
      <c r="C127" s="13">
        <v>1</v>
      </c>
      <c r="D127" s="20">
        <v>164320</v>
      </c>
      <c r="E127" s="22">
        <f t="shared" ref="E127:E144" si="8">C127*D127</f>
        <v>164320</v>
      </c>
    </row>
    <row r="128" spans="1:5" ht="17.25" x14ac:dyDescent="0.25">
      <c r="A128" s="11">
        <v>3</v>
      </c>
      <c r="B128" s="12" t="s">
        <v>29</v>
      </c>
      <c r="C128" s="13">
        <v>8.19</v>
      </c>
      <c r="D128" s="20">
        <v>161200</v>
      </c>
      <c r="E128" s="22">
        <f t="shared" si="8"/>
        <v>1320228</v>
      </c>
    </row>
    <row r="129" spans="1:5" ht="43.5" customHeight="1" x14ac:dyDescent="0.25">
      <c r="A129" s="11">
        <v>4</v>
      </c>
      <c r="B129" s="12" t="s">
        <v>49</v>
      </c>
      <c r="C129" s="13">
        <v>1.4</v>
      </c>
      <c r="D129" s="20">
        <v>161200</v>
      </c>
      <c r="E129" s="22">
        <f t="shared" si="8"/>
        <v>225680</v>
      </c>
    </row>
    <row r="130" spans="1:5" ht="17.25" x14ac:dyDescent="0.25">
      <c r="A130" s="11">
        <v>5</v>
      </c>
      <c r="B130" s="12" t="s">
        <v>30</v>
      </c>
      <c r="C130" s="13">
        <v>2</v>
      </c>
      <c r="D130" s="20">
        <v>161200</v>
      </c>
      <c r="E130" s="22">
        <f t="shared" si="8"/>
        <v>322400</v>
      </c>
    </row>
    <row r="131" spans="1:5" ht="17.25" x14ac:dyDescent="0.25">
      <c r="A131" s="11">
        <v>6</v>
      </c>
      <c r="B131" s="12" t="s">
        <v>31</v>
      </c>
      <c r="C131" s="13">
        <f>5*0.25</f>
        <v>1.25</v>
      </c>
      <c r="D131" s="20">
        <v>161200</v>
      </c>
      <c r="E131" s="22">
        <f t="shared" si="8"/>
        <v>201500</v>
      </c>
    </row>
    <row r="132" spans="1:5" ht="17.25" x14ac:dyDescent="0.25">
      <c r="A132" s="11">
        <v>7</v>
      </c>
      <c r="B132" s="12" t="s">
        <v>32</v>
      </c>
      <c r="C132" s="13">
        <v>1</v>
      </c>
      <c r="D132" s="20">
        <v>161200</v>
      </c>
      <c r="E132" s="22">
        <f t="shared" si="8"/>
        <v>161200</v>
      </c>
    </row>
    <row r="133" spans="1:5" ht="17.25" x14ac:dyDescent="0.25">
      <c r="A133" s="11">
        <v>8</v>
      </c>
      <c r="B133" s="12" t="s">
        <v>33</v>
      </c>
      <c r="C133" s="13">
        <v>1</v>
      </c>
      <c r="D133" s="20">
        <v>161200</v>
      </c>
      <c r="E133" s="22">
        <f t="shared" si="8"/>
        <v>161200</v>
      </c>
    </row>
    <row r="134" spans="1:5" ht="17.25" x14ac:dyDescent="0.25">
      <c r="A134" s="11">
        <v>9</v>
      </c>
      <c r="B134" s="12" t="s">
        <v>34</v>
      </c>
      <c r="C134" s="13">
        <v>7</v>
      </c>
      <c r="D134" s="20">
        <v>150800</v>
      </c>
      <c r="E134" s="22">
        <f t="shared" si="8"/>
        <v>1055600</v>
      </c>
    </row>
    <row r="135" spans="1:5" ht="48.75" customHeight="1" x14ac:dyDescent="0.25">
      <c r="A135" s="11">
        <v>10</v>
      </c>
      <c r="B135" s="12" t="s">
        <v>50</v>
      </c>
      <c r="C135" s="13">
        <v>1.3</v>
      </c>
      <c r="D135" s="20">
        <v>150800</v>
      </c>
      <c r="E135" s="22">
        <f t="shared" si="8"/>
        <v>196040</v>
      </c>
    </row>
    <row r="136" spans="1:5" ht="17.25" x14ac:dyDescent="0.25">
      <c r="A136" s="11">
        <v>11</v>
      </c>
      <c r="B136" s="12" t="s">
        <v>35</v>
      </c>
      <c r="C136" s="13">
        <v>1.5</v>
      </c>
      <c r="D136" s="20">
        <v>135200</v>
      </c>
      <c r="E136" s="22">
        <f t="shared" si="8"/>
        <v>202800</v>
      </c>
    </row>
    <row r="137" spans="1:5" ht="17.25" x14ac:dyDescent="0.25">
      <c r="A137" s="11">
        <v>12</v>
      </c>
      <c r="B137" s="12" t="s">
        <v>36</v>
      </c>
      <c r="C137" s="13">
        <v>2</v>
      </c>
      <c r="D137" s="20">
        <v>124800</v>
      </c>
      <c r="E137" s="22">
        <f t="shared" si="8"/>
        <v>249600</v>
      </c>
    </row>
    <row r="138" spans="1:5" ht="17.25" x14ac:dyDescent="0.25">
      <c r="A138" s="11">
        <v>13</v>
      </c>
      <c r="B138" s="12" t="s">
        <v>37</v>
      </c>
      <c r="C138" s="13">
        <v>1</v>
      </c>
      <c r="D138" s="20">
        <v>119600</v>
      </c>
      <c r="E138" s="22">
        <f t="shared" si="8"/>
        <v>119600</v>
      </c>
    </row>
    <row r="139" spans="1:5" ht="17.25" x14ac:dyDescent="0.25">
      <c r="A139" s="11">
        <v>14</v>
      </c>
      <c r="B139" s="12" t="s">
        <v>38</v>
      </c>
      <c r="C139" s="13">
        <v>1</v>
      </c>
      <c r="D139" s="20">
        <v>124800</v>
      </c>
      <c r="E139" s="22">
        <f t="shared" si="8"/>
        <v>124800</v>
      </c>
    </row>
    <row r="140" spans="1:5" ht="17.25" x14ac:dyDescent="0.25">
      <c r="A140" s="11">
        <v>15</v>
      </c>
      <c r="B140" s="12" t="s">
        <v>39</v>
      </c>
      <c r="C140" s="13">
        <v>1</v>
      </c>
      <c r="D140" s="20">
        <v>119600</v>
      </c>
      <c r="E140" s="22">
        <f t="shared" si="8"/>
        <v>119600</v>
      </c>
    </row>
    <row r="141" spans="1:5" ht="17.25" x14ac:dyDescent="0.25">
      <c r="A141" s="11">
        <v>16</v>
      </c>
      <c r="B141" s="12" t="s">
        <v>40</v>
      </c>
      <c r="C141" s="13">
        <v>1.5</v>
      </c>
      <c r="D141" s="20">
        <v>119600</v>
      </c>
      <c r="E141" s="22">
        <f t="shared" si="8"/>
        <v>179400</v>
      </c>
    </row>
    <row r="142" spans="1:5" ht="17.25" x14ac:dyDescent="0.25">
      <c r="A142" s="11">
        <v>17</v>
      </c>
      <c r="B142" s="12" t="s">
        <v>41</v>
      </c>
      <c r="C142" s="13">
        <v>1</v>
      </c>
      <c r="D142" s="20">
        <v>119600</v>
      </c>
      <c r="E142" s="22">
        <f t="shared" si="8"/>
        <v>119600</v>
      </c>
    </row>
    <row r="143" spans="1:5" ht="17.25" x14ac:dyDescent="0.25">
      <c r="A143" s="11">
        <v>18</v>
      </c>
      <c r="B143" s="12" t="s">
        <v>42</v>
      </c>
      <c r="C143" s="13">
        <v>1</v>
      </c>
      <c r="D143" s="20">
        <v>119600</v>
      </c>
      <c r="E143" s="22">
        <f t="shared" si="8"/>
        <v>119600</v>
      </c>
    </row>
    <row r="144" spans="1:5" ht="17.25" x14ac:dyDescent="0.25">
      <c r="A144" s="11">
        <v>19</v>
      </c>
      <c r="B144" s="12" t="s">
        <v>43</v>
      </c>
      <c r="C144" s="13">
        <v>3</v>
      </c>
      <c r="D144" s="20">
        <v>119600</v>
      </c>
      <c r="E144" s="22">
        <f t="shared" si="8"/>
        <v>358800</v>
      </c>
    </row>
    <row r="145" spans="1:5" s="18" customFormat="1" ht="17.25" x14ac:dyDescent="0.25">
      <c r="A145" s="14"/>
      <c r="B145" s="15" t="s">
        <v>25</v>
      </c>
      <c r="C145" s="16">
        <f t="shared" ref="C145:E145" si="9">SUM(C126:C144)</f>
        <v>38.14</v>
      </c>
      <c r="D145" s="17"/>
      <c r="E145" s="21">
        <f t="shared" si="9"/>
        <v>5618288</v>
      </c>
    </row>
    <row r="146" spans="1:5" ht="12" customHeight="1" x14ac:dyDescent="0.25"/>
    <row r="147" spans="1:5" ht="17.25" customHeight="1" x14ac:dyDescent="0.25">
      <c r="A147" s="30" t="s">
        <v>52</v>
      </c>
      <c r="B147" s="30"/>
      <c r="C147" s="30"/>
      <c r="D147" s="30"/>
      <c r="E147" s="30"/>
    </row>
    <row r="148" spans="1:5" ht="17.25" customHeight="1" x14ac:dyDescent="0.25">
      <c r="A148" s="30" t="s">
        <v>6</v>
      </c>
      <c r="B148" s="30"/>
      <c r="C148" s="30"/>
      <c r="D148" s="30"/>
      <c r="E148" s="30"/>
    </row>
    <row r="149" spans="1:5" ht="6.75" customHeight="1" x14ac:dyDescent="0.25">
      <c r="A149" s="1"/>
      <c r="B149" s="1"/>
      <c r="C149" s="1"/>
      <c r="D149" s="1"/>
    </row>
    <row r="150" spans="1:5" customFormat="1" ht="60.75" customHeight="1" x14ac:dyDescent="0.25">
      <c r="A150" s="10" t="s">
        <v>9</v>
      </c>
      <c r="B150" s="10" t="s">
        <v>10</v>
      </c>
      <c r="C150" s="10" t="s">
        <v>11</v>
      </c>
      <c r="D150" s="10" t="s">
        <v>12</v>
      </c>
      <c r="E150" s="10" t="s">
        <v>13</v>
      </c>
    </row>
    <row r="151" spans="1:5" ht="17.25" x14ac:dyDescent="0.25">
      <c r="A151" s="11">
        <v>1</v>
      </c>
      <c r="B151" s="12" t="s">
        <v>27</v>
      </c>
      <c r="C151" s="19">
        <v>1</v>
      </c>
      <c r="D151" s="20">
        <v>216320</v>
      </c>
      <c r="E151" s="22">
        <f>C151*D151</f>
        <v>216320</v>
      </c>
    </row>
    <row r="152" spans="1:5" ht="34.5" x14ac:dyDescent="0.25">
      <c r="A152" s="11">
        <v>2</v>
      </c>
      <c r="B152" s="12" t="s">
        <v>28</v>
      </c>
      <c r="C152" s="13">
        <v>1</v>
      </c>
      <c r="D152" s="20">
        <v>164320</v>
      </c>
      <c r="E152" s="22">
        <f t="shared" ref="E152:E169" si="10">C152*D152</f>
        <v>164320</v>
      </c>
    </row>
    <row r="153" spans="1:5" ht="17.25" x14ac:dyDescent="0.25">
      <c r="A153" s="11">
        <v>3</v>
      </c>
      <c r="B153" s="12" t="s">
        <v>29</v>
      </c>
      <c r="C153" s="13">
        <v>8.19</v>
      </c>
      <c r="D153" s="20">
        <v>161200</v>
      </c>
      <c r="E153" s="22">
        <f t="shared" si="10"/>
        <v>1320228</v>
      </c>
    </row>
    <row r="154" spans="1:5" ht="43.5" customHeight="1" x14ac:dyDescent="0.25">
      <c r="A154" s="11">
        <v>4</v>
      </c>
      <c r="B154" s="12" t="s">
        <v>49</v>
      </c>
      <c r="C154" s="13">
        <v>1.4</v>
      </c>
      <c r="D154" s="20">
        <v>161200</v>
      </c>
      <c r="E154" s="22">
        <f t="shared" si="10"/>
        <v>225680</v>
      </c>
    </row>
    <row r="155" spans="1:5" ht="17.25" x14ac:dyDescent="0.25">
      <c r="A155" s="11">
        <v>5</v>
      </c>
      <c r="B155" s="12" t="s">
        <v>30</v>
      </c>
      <c r="C155" s="13">
        <v>2</v>
      </c>
      <c r="D155" s="20">
        <v>161200</v>
      </c>
      <c r="E155" s="22">
        <f t="shared" si="10"/>
        <v>322400</v>
      </c>
    </row>
    <row r="156" spans="1:5" ht="17.25" x14ac:dyDescent="0.25">
      <c r="A156" s="11">
        <v>6</v>
      </c>
      <c r="B156" s="12" t="s">
        <v>31</v>
      </c>
      <c r="C156" s="13">
        <f>5*0.25</f>
        <v>1.25</v>
      </c>
      <c r="D156" s="20">
        <v>161200</v>
      </c>
      <c r="E156" s="22">
        <f t="shared" si="10"/>
        <v>201500</v>
      </c>
    </row>
    <row r="157" spans="1:5" ht="17.25" x14ac:dyDescent="0.25">
      <c r="A157" s="11">
        <v>7</v>
      </c>
      <c r="B157" s="12" t="s">
        <v>32</v>
      </c>
      <c r="C157" s="13">
        <v>1</v>
      </c>
      <c r="D157" s="20">
        <v>161200</v>
      </c>
      <c r="E157" s="22">
        <f t="shared" si="10"/>
        <v>161200</v>
      </c>
    </row>
    <row r="158" spans="1:5" ht="17.25" x14ac:dyDescent="0.25">
      <c r="A158" s="11">
        <v>8</v>
      </c>
      <c r="B158" s="12" t="s">
        <v>33</v>
      </c>
      <c r="C158" s="13">
        <v>1</v>
      </c>
      <c r="D158" s="20">
        <v>161200</v>
      </c>
      <c r="E158" s="22">
        <f t="shared" si="10"/>
        <v>161200</v>
      </c>
    </row>
    <row r="159" spans="1:5" ht="17.25" x14ac:dyDescent="0.25">
      <c r="A159" s="11">
        <v>9</v>
      </c>
      <c r="B159" s="12" t="s">
        <v>34</v>
      </c>
      <c r="C159" s="13">
        <v>7</v>
      </c>
      <c r="D159" s="20">
        <v>150800</v>
      </c>
      <c r="E159" s="22">
        <f t="shared" si="10"/>
        <v>1055600</v>
      </c>
    </row>
    <row r="160" spans="1:5" ht="39.75" customHeight="1" x14ac:dyDescent="0.25">
      <c r="A160" s="11">
        <v>10</v>
      </c>
      <c r="B160" s="12" t="s">
        <v>50</v>
      </c>
      <c r="C160" s="13">
        <v>1.3</v>
      </c>
      <c r="D160" s="20">
        <v>150800</v>
      </c>
      <c r="E160" s="22">
        <f t="shared" si="10"/>
        <v>196040</v>
      </c>
    </row>
    <row r="161" spans="1:5" ht="17.25" x14ac:dyDescent="0.25">
      <c r="A161" s="11">
        <v>11</v>
      </c>
      <c r="B161" s="12" t="s">
        <v>35</v>
      </c>
      <c r="C161" s="13">
        <v>1.5</v>
      </c>
      <c r="D161" s="20">
        <v>135200</v>
      </c>
      <c r="E161" s="22">
        <f t="shared" si="10"/>
        <v>202800</v>
      </c>
    </row>
    <row r="162" spans="1:5" ht="17.25" x14ac:dyDescent="0.25">
      <c r="A162" s="11">
        <v>12</v>
      </c>
      <c r="B162" s="12" t="s">
        <v>36</v>
      </c>
      <c r="C162" s="13">
        <v>2</v>
      </c>
      <c r="D162" s="20">
        <v>124800</v>
      </c>
      <c r="E162" s="22">
        <f t="shared" si="10"/>
        <v>249600</v>
      </c>
    </row>
    <row r="163" spans="1:5" ht="17.25" x14ac:dyDescent="0.25">
      <c r="A163" s="11">
        <v>13</v>
      </c>
      <c r="B163" s="12" t="s">
        <v>37</v>
      </c>
      <c r="C163" s="13">
        <v>1</v>
      </c>
      <c r="D163" s="20">
        <v>119600</v>
      </c>
      <c r="E163" s="22">
        <f t="shared" si="10"/>
        <v>119600</v>
      </c>
    </row>
    <row r="164" spans="1:5" ht="17.25" x14ac:dyDescent="0.25">
      <c r="A164" s="11">
        <v>14</v>
      </c>
      <c r="B164" s="12" t="s">
        <v>38</v>
      </c>
      <c r="C164" s="13">
        <v>1</v>
      </c>
      <c r="D164" s="20">
        <v>124800</v>
      </c>
      <c r="E164" s="22">
        <f t="shared" si="10"/>
        <v>124800</v>
      </c>
    </row>
    <row r="165" spans="1:5" ht="17.25" x14ac:dyDescent="0.25">
      <c r="A165" s="11">
        <v>15</v>
      </c>
      <c r="B165" s="12" t="s">
        <v>39</v>
      </c>
      <c r="C165" s="13">
        <v>1</v>
      </c>
      <c r="D165" s="20">
        <v>119600</v>
      </c>
      <c r="E165" s="22">
        <f t="shared" si="10"/>
        <v>119600</v>
      </c>
    </row>
    <row r="166" spans="1:5" ht="17.25" x14ac:dyDescent="0.25">
      <c r="A166" s="11">
        <v>16</v>
      </c>
      <c r="B166" s="12" t="s">
        <v>40</v>
      </c>
      <c r="C166" s="13">
        <v>1.5</v>
      </c>
      <c r="D166" s="20">
        <v>119600</v>
      </c>
      <c r="E166" s="22">
        <f t="shared" si="10"/>
        <v>179400</v>
      </c>
    </row>
    <row r="167" spans="1:5" ht="17.25" x14ac:dyDescent="0.25">
      <c r="A167" s="11">
        <v>17</v>
      </c>
      <c r="B167" s="12" t="s">
        <v>41</v>
      </c>
      <c r="C167" s="13">
        <v>1</v>
      </c>
      <c r="D167" s="20">
        <v>119600</v>
      </c>
      <c r="E167" s="22">
        <f t="shared" si="10"/>
        <v>119600</v>
      </c>
    </row>
    <row r="168" spans="1:5" ht="17.25" x14ac:dyDescent="0.25">
      <c r="A168" s="11">
        <v>18</v>
      </c>
      <c r="B168" s="12" t="s">
        <v>42</v>
      </c>
      <c r="C168" s="13">
        <v>1</v>
      </c>
      <c r="D168" s="20">
        <v>119600</v>
      </c>
      <c r="E168" s="22">
        <f t="shared" si="10"/>
        <v>119600</v>
      </c>
    </row>
    <row r="169" spans="1:5" ht="17.25" x14ac:dyDescent="0.25">
      <c r="A169" s="11">
        <v>19</v>
      </c>
      <c r="B169" s="12" t="s">
        <v>43</v>
      </c>
      <c r="C169" s="13">
        <v>3</v>
      </c>
      <c r="D169" s="20">
        <v>119600</v>
      </c>
      <c r="E169" s="22">
        <f t="shared" si="10"/>
        <v>358800</v>
      </c>
    </row>
    <row r="170" spans="1:5" s="18" customFormat="1" ht="17.25" x14ac:dyDescent="0.25">
      <c r="A170" s="14"/>
      <c r="B170" s="15" t="s">
        <v>25</v>
      </c>
      <c r="C170" s="16">
        <f t="shared" ref="C170:E170" si="11">SUM(C151:C169)</f>
        <v>38.14</v>
      </c>
      <c r="D170" s="17"/>
      <c r="E170" s="21">
        <f t="shared" si="11"/>
        <v>5618288</v>
      </c>
    </row>
    <row r="172" spans="1:5" ht="17.25" customHeight="1" x14ac:dyDescent="0.25">
      <c r="A172" s="30" t="s">
        <v>53</v>
      </c>
      <c r="B172" s="30"/>
      <c r="C172" s="30"/>
      <c r="D172" s="30"/>
      <c r="E172" s="30"/>
    </row>
    <row r="173" spans="1:5" ht="17.25" customHeight="1" x14ac:dyDescent="0.25">
      <c r="A173" s="30" t="s">
        <v>6</v>
      </c>
      <c r="B173" s="30"/>
      <c r="C173" s="30"/>
      <c r="D173" s="30"/>
      <c r="E173" s="30"/>
    </row>
    <row r="174" spans="1:5" ht="17.25" x14ac:dyDescent="0.25">
      <c r="A174" s="1"/>
      <c r="B174" s="1"/>
      <c r="C174" s="1"/>
      <c r="D174" s="1"/>
    </row>
    <row r="175" spans="1:5" customFormat="1" ht="42.75" x14ac:dyDescent="0.25">
      <c r="A175" s="10" t="s">
        <v>9</v>
      </c>
      <c r="B175" s="10" t="s">
        <v>10</v>
      </c>
      <c r="C175" s="10" t="s">
        <v>11</v>
      </c>
      <c r="D175" s="10" t="s">
        <v>12</v>
      </c>
      <c r="E175" s="10" t="s">
        <v>13</v>
      </c>
    </row>
    <row r="176" spans="1:5" ht="22.5" customHeight="1" x14ac:dyDescent="0.25">
      <c r="A176" s="11">
        <v>1</v>
      </c>
      <c r="B176" s="12" t="s">
        <v>27</v>
      </c>
      <c r="C176" s="19">
        <v>1</v>
      </c>
      <c r="D176" s="20">
        <v>216320</v>
      </c>
      <c r="E176" s="22">
        <f>C176*D176</f>
        <v>216320</v>
      </c>
    </row>
    <row r="177" spans="1:5" ht="39.75" customHeight="1" x14ac:dyDescent="0.25">
      <c r="A177" s="23">
        <v>2</v>
      </c>
      <c r="B177" s="12" t="s">
        <v>28</v>
      </c>
      <c r="C177" s="13">
        <v>1</v>
      </c>
      <c r="D177" s="20">
        <v>164320</v>
      </c>
      <c r="E177" s="22">
        <f t="shared" ref="E177:E195" si="12">C177*D177</f>
        <v>164320</v>
      </c>
    </row>
    <row r="178" spans="1:5" ht="17.25" x14ac:dyDescent="0.25">
      <c r="A178" s="11">
        <v>3</v>
      </c>
      <c r="B178" s="12" t="s">
        <v>29</v>
      </c>
      <c r="C178" s="13">
        <v>5.85</v>
      </c>
      <c r="D178" s="20">
        <v>161200</v>
      </c>
      <c r="E178" s="22">
        <f t="shared" si="12"/>
        <v>943020</v>
      </c>
    </row>
    <row r="179" spans="1:5" ht="42.75" customHeight="1" x14ac:dyDescent="0.25">
      <c r="A179" s="23">
        <v>4</v>
      </c>
      <c r="B179" s="12" t="s">
        <v>49</v>
      </c>
      <c r="C179" s="13">
        <v>1.4</v>
      </c>
      <c r="D179" s="20">
        <v>161200</v>
      </c>
      <c r="E179" s="22">
        <f t="shared" si="12"/>
        <v>225680</v>
      </c>
    </row>
    <row r="180" spans="1:5" ht="17.25" x14ac:dyDescent="0.25">
      <c r="A180" s="11">
        <v>5</v>
      </c>
      <c r="B180" s="12" t="s">
        <v>30</v>
      </c>
      <c r="C180" s="13">
        <v>1.5</v>
      </c>
      <c r="D180" s="20">
        <v>161200</v>
      </c>
      <c r="E180" s="22">
        <f t="shared" si="12"/>
        <v>241800</v>
      </c>
    </row>
    <row r="181" spans="1:5" ht="17.25" x14ac:dyDescent="0.25">
      <c r="A181" s="23">
        <v>6</v>
      </c>
      <c r="B181" s="12" t="s">
        <v>31</v>
      </c>
      <c r="C181" s="13">
        <v>0.75</v>
      </c>
      <c r="D181" s="20">
        <v>161200</v>
      </c>
      <c r="E181" s="22">
        <f t="shared" si="12"/>
        <v>120900</v>
      </c>
    </row>
    <row r="182" spans="1:5" ht="17.25" x14ac:dyDescent="0.25">
      <c r="A182" s="11">
        <v>7</v>
      </c>
      <c r="B182" s="12" t="s">
        <v>32</v>
      </c>
      <c r="C182" s="13">
        <v>1</v>
      </c>
      <c r="D182" s="20">
        <v>161200</v>
      </c>
      <c r="E182" s="22">
        <f t="shared" si="12"/>
        <v>161200</v>
      </c>
    </row>
    <row r="183" spans="1:5" ht="17.25" x14ac:dyDescent="0.25">
      <c r="A183" s="23">
        <v>8</v>
      </c>
      <c r="B183" s="12" t="s">
        <v>33</v>
      </c>
      <c r="C183" s="13">
        <v>1</v>
      </c>
      <c r="D183" s="20">
        <v>161200</v>
      </c>
      <c r="E183" s="22">
        <f t="shared" si="12"/>
        <v>161200</v>
      </c>
    </row>
    <row r="184" spans="1:5" ht="17.25" x14ac:dyDescent="0.25">
      <c r="A184" s="11">
        <v>9</v>
      </c>
      <c r="B184" s="12" t="s">
        <v>34</v>
      </c>
      <c r="C184" s="13">
        <v>5</v>
      </c>
      <c r="D184" s="20">
        <v>150800</v>
      </c>
      <c r="E184" s="22">
        <f t="shared" si="12"/>
        <v>754000</v>
      </c>
    </row>
    <row r="185" spans="1:5" ht="43.5" customHeight="1" x14ac:dyDescent="0.25">
      <c r="A185" s="23">
        <v>10</v>
      </c>
      <c r="B185" s="12" t="s">
        <v>50</v>
      </c>
      <c r="C185" s="13">
        <v>1.3</v>
      </c>
      <c r="D185" s="20">
        <v>150800</v>
      </c>
      <c r="E185" s="22">
        <f t="shared" si="12"/>
        <v>196040</v>
      </c>
    </row>
    <row r="186" spans="1:5" ht="17.25" x14ac:dyDescent="0.25">
      <c r="A186" s="11">
        <v>11</v>
      </c>
      <c r="B186" s="12" t="s">
        <v>35</v>
      </c>
      <c r="C186" s="13">
        <v>1</v>
      </c>
      <c r="D186" s="20">
        <v>135200</v>
      </c>
      <c r="E186" s="22">
        <f t="shared" si="12"/>
        <v>135200</v>
      </c>
    </row>
    <row r="187" spans="1:5" ht="17.25" x14ac:dyDescent="0.25">
      <c r="A187" s="23">
        <v>12</v>
      </c>
      <c r="B187" s="12" t="s">
        <v>36</v>
      </c>
      <c r="C187" s="13">
        <v>1</v>
      </c>
      <c r="D187" s="20">
        <v>124800</v>
      </c>
      <c r="E187" s="22">
        <f t="shared" si="12"/>
        <v>124800</v>
      </c>
    </row>
    <row r="188" spans="1:5" ht="17.25" x14ac:dyDescent="0.25">
      <c r="A188" s="11">
        <v>13</v>
      </c>
      <c r="B188" s="12" t="s">
        <v>37</v>
      </c>
      <c r="C188" s="13">
        <v>1</v>
      </c>
      <c r="D188" s="20">
        <v>119600</v>
      </c>
      <c r="E188" s="22">
        <f t="shared" si="12"/>
        <v>119600</v>
      </c>
    </row>
    <row r="189" spans="1:5" ht="17.25" x14ac:dyDescent="0.25">
      <c r="A189" s="23">
        <v>14</v>
      </c>
      <c r="B189" s="12" t="s">
        <v>38</v>
      </c>
      <c r="C189" s="13">
        <v>0.75</v>
      </c>
      <c r="D189" s="20">
        <v>124800</v>
      </c>
      <c r="E189" s="22">
        <f t="shared" si="12"/>
        <v>93600</v>
      </c>
    </row>
    <row r="190" spans="1:5" ht="17.25" x14ac:dyDescent="0.25">
      <c r="A190" s="11">
        <v>15</v>
      </c>
      <c r="B190" s="12" t="s">
        <v>39</v>
      </c>
      <c r="C190" s="13">
        <v>0.5</v>
      </c>
      <c r="D190" s="20">
        <v>119600</v>
      </c>
      <c r="E190" s="22">
        <f t="shared" si="12"/>
        <v>59800</v>
      </c>
    </row>
    <row r="191" spans="1:5" ht="17.25" x14ac:dyDescent="0.25">
      <c r="A191" s="23">
        <v>16</v>
      </c>
      <c r="B191" s="12" t="s">
        <v>40</v>
      </c>
      <c r="C191" s="13">
        <v>1</v>
      </c>
      <c r="D191" s="20">
        <v>119600</v>
      </c>
      <c r="E191" s="22">
        <f t="shared" si="12"/>
        <v>119600</v>
      </c>
    </row>
    <row r="192" spans="1:5" ht="17.25" x14ac:dyDescent="0.25">
      <c r="A192" s="11">
        <v>17</v>
      </c>
      <c r="B192" s="12" t="s">
        <v>41</v>
      </c>
      <c r="C192" s="13">
        <v>0.5</v>
      </c>
      <c r="D192" s="20">
        <v>119600</v>
      </c>
      <c r="E192" s="22">
        <f t="shared" si="12"/>
        <v>59800</v>
      </c>
    </row>
    <row r="193" spans="1:7" ht="17.25" x14ac:dyDescent="0.25">
      <c r="A193" s="23">
        <v>18</v>
      </c>
      <c r="B193" s="12" t="s">
        <v>42</v>
      </c>
      <c r="C193" s="13">
        <v>0.5</v>
      </c>
      <c r="D193" s="20">
        <v>119600</v>
      </c>
      <c r="E193" s="22">
        <f t="shared" si="12"/>
        <v>59800</v>
      </c>
    </row>
    <row r="194" spans="1:7" ht="17.25" x14ac:dyDescent="0.25">
      <c r="A194" s="11">
        <v>19</v>
      </c>
      <c r="B194" s="12" t="s">
        <v>43</v>
      </c>
      <c r="C194" s="13">
        <v>3</v>
      </c>
      <c r="D194" s="20">
        <v>119600</v>
      </c>
      <c r="E194" s="22">
        <f t="shared" si="12"/>
        <v>358800</v>
      </c>
    </row>
    <row r="195" spans="1:7" ht="17.25" x14ac:dyDescent="0.25">
      <c r="A195" s="23">
        <v>20</v>
      </c>
      <c r="B195" s="12" t="s">
        <v>46</v>
      </c>
      <c r="C195" s="13">
        <v>4</v>
      </c>
      <c r="D195" s="20">
        <v>119600</v>
      </c>
      <c r="E195" s="22">
        <f t="shared" si="12"/>
        <v>478400</v>
      </c>
      <c r="F195"/>
    </row>
    <row r="196" spans="1:7" s="18" customFormat="1" ht="17.25" x14ac:dyDescent="0.25">
      <c r="A196" s="14"/>
      <c r="B196" s="15" t="s">
        <v>25</v>
      </c>
      <c r="C196" s="16">
        <f t="shared" ref="C196:E196" si="13">SUM(C176:C195)</f>
        <v>33.049999999999997</v>
      </c>
      <c r="D196" s="17"/>
      <c r="E196" s="21">
        <f t="shared" si="13"/>
        <v>4793880</v>
      </c>
    </row>
    <row r="197" spans="1:7" s="18" customFormat="1" ht="17.25" x14ac:dyDescent="0.25">
      <c r="A197" s="14"/>
      <c r="B197" s="15" t="s">
        <v>54</v>
      </c>
      <c r="C197" s="16">
        <f>+C196+C170+C145+C120+C94+C71+C46+C23</f>
        <v>266.29000000000008</v>
      </c>
      <c r="D197" s="17"/>
      <c r="E197" s="21">
        <f>+E196+E170+E145+E120+E94+E71+E46+E23</f>
        <v>39467453</v>
      </c>
      <c r="F197" s="24"/>
      <c r="G197" s="24"/>
    </row>
    <row r="198" spans="1:7" ht="9" customHeight="1" x14ac:dyDescent="0.25">
      <c r="F198" s="25"/>
      <c r="G198" s="25"/>
    </row>
    <row r="199" spans="1:7" customFormat="1" ht="38.25" customHeight="1" x14ac:dyDescent="0.25">
      <c r="A199" s="33" t="s">
        <v>55</v>
      </c>
      <c r="B199" s="33"/>
      <c r="C199" s="33"/>
      <c r="D199" s="33"/>
      <c r="E199" s="33"/>
    </row>
    <row r="200" spans="1:7" customFormat="1" ht="5.25" customHeight="1" x14ac:dyDescent="0.25">
      <c r="A200" s="26"/>
      <c r="B200" s="26"/>
      <c r="C200" s="26"/>
      <c r="D200" s="4"/>
      <c r="E200" s="4"/>
    </row>
    <row r="201" spans="1:7" customFormat="1" ht="136.5" customHeight="1" x14ac:dyDescent="0.25">
      <c r="A201" s="27" t="s">
        <v>56</v>
      </c>
      <c r="B201" s="7"/>
      <c r="C201" s="34"/>
      <c r="D201" s="34"/>
      <c r="E201" s="28" t="s">
        <v>57</v>
      </c>
    </row>
  </sheetData>
  <mergeCells count="22">
    <mergeCell ref="A172:E172"/>
    <mergeCell ref="A173:E173"/>
    <mergeCell ref="A199:E199"/>
    <mergeCell ref="C201:D201"/>
    <mergeCell ref="A96:E96"/>
    <mergeCell ref="A97:E97"/>
    <mergeCell ref="A122:E122"/>
    <mergeCell ref="A123:E123"/>
    <mergeCell ref="A147:E147"/>
    <mergeCell ref="A148:E148"/>
    <mergeCell ref="A74:E74"/>
    <mergeCell ref="D1:E1"/>
    <mergeCell ref="D2:E2"/>
    <mergeCell ref="D3:E3"/>
    <mergeCell ref="A7:E7"/>
    <mergeCell ref="A8:E8"/>
    <mergeCell ref="A10:E10"/>
    <mergeCell ref="A25:E25"/>
    <mergeCell ref="A26:E26"/>
    <mergeCell ref="A48:E48"/>
    <mergeCell ref="A49:E49"/>
    <mergeCell ref="A73:E73"/>
  </mergeCells>
  <pageMargins left="0.25" right="0.25" top="0.75" bottom="0.75" header="0.3" footer="0.3"/>
  <pageSetup paperSize="9" scale="83" orientation="portrait" verticalDpi="0" r:id="rId1"/>
  <rowBreaks count="3" manualBreakCount="3">
    <brk id="24" max="16383" man="1"/>
    <brk id="72" max="4" man="1"/>
    <brk id="120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200</xdr:row>
                <xdr:rowOff>0</xdr:rowOff>
              </from>
              <to>
                <xdr:col>3</xdr:col>
                <xdr:colOff>1495425</xdr:colOff>
                <xdr:row>200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Avan </vt:lpstr>
      <vt:lpstr>'Avan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https://mul2.yerevan.am/tasks/1425501/oneclick/Avan.xlsx?token=f27837e177c1d11dda724e9184839c85</cp:keywords>
  <cp:lastModifiedBy>Lusine Petrosyan</cp:lastModifiedBy>
  <cp:lastPrinted>2024-03-29T05:40:43Z</cp:lastPrinted>
  <dcterms:created xsi:type="dcterms:W3CDTF">2024-03-27T08:21:57Z</dcterms:created>
  <dcterms:modified xsi:type="dcterms:W3CDTF">2024-04-01T14:49:48Z</dcterms:modified>
</cp:coreProperties>
</file>