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"/>
    </mc:Choice>
  </mc:AlternateContent>
  <bookViews>
    <workbookView xWindow="0" yWindow="0" windowWidth="21600" windowHeight="9435"/>
  </bookViews>
  <sheets>
    <sheet name="Hastiqacucak (75.0)" sheetId="26" r:id="rId1"/>
  </sheets>
  <definedNames>
    <definedName name="_xlnm.Print_Area" localSheetId="0">'Hastiqacucak (75.0)'!$A$1:$E$33</definedName>
  </definedNames>
  <calcPr calcId="152511"/>
</workbook>
</file>

<file path=xl/calcChain.xml><?xml version="1.0" encoding="utf-8"?>
<calcChain xmlns="http://schemas.openxmlformats.org/spreadsheetml/2006/main">
  <c r="E13" i="26" l="1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C29" i="26" l="1"/>
  <c r="E12" i="26"/>
  <c r="E29" i="26" s="1"/>
</calcChain>
</file>

<file path=xl/sharedStrings.xml><?xml version="1.0" encoding="utf-8"?>
<sst xmlns="http://schemas.openxmlformats.org/spreadsheetml/2006/main" count="37" uniqueCount="37">
  <si>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</si>
  <si>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</si>
  <si>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</si>
  <si>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</si>
  <si>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</si>
  <si>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</si>
  <si>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Տնօրեն</t>
  </si>
  <si>
    <t>Դաստիարակ</t>
  </si>
  <si>
    <t>Երաժշտության դաստիարակ</t>
  </si>
  <si>
    <t>Գործավար</t>
  </si>
  <si>
    <t>Բուժքույր</t>
  </si>
  <si>
    <t>Տնտեսվար</t>
  </si>
  <si>
    <t>Խոհարար</t>
  </si>
  <si>
    <t>Դաստիարակի օգնական</t>
  </si>
  <si>
    <t>Օժանդակ բանվոր</t>
  </si>
  <si>
    <t>Գլխավոր հաշվապահ</t>
  </si>
  <si>
    <t>Կ.Տ</t>
  </si>
  <si>
    <t>Ընդամենը 
ամսական 
աշխատավարձը</t>
  </si>
  <si>
    <t>Հավաքարար</t>
  </si>
  <si>
    <t>ՏՆՕՐԵՆ՝</t>
  </si>
  <si>
    <t>Մեթոդիստ, ուսումնական գծով տնօրենի տեղակալ</t>
  </si>
  <si>
    <t>Ֆիզկուլտուրայի հրահանգիչ</t>
  </si>
  <si>
    <t xml:space="preserve">Խոհարարի օգնական </t>
  </si>
  <si>
    <t>Դռնապան</t>
  </si>
  <si>
    <t>Ընդամենը</t>
  </si>
  <si>
    <t>Պարուսույց</t>
  </si>
  <si>
    <t>Հոգեբան</t>
  </si>
  <si>
    <t>ԵՐԵՎԱՆԻ ՔԱՂԱՔԱՊԵՏ՝</t>
  </si>
  <si>
    <t>ՀՐԱՉՅԱ ՍԱՐԳՍՅԱՆ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</si>
  <si>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</si>
  <si>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</si>
  <si>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</si>
  <si>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</si>
  <si>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</si>
  <si>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 «ԵՐԵՎԱՆԻ Հ.164 ՄՍՈՒՐ-ՄԱՆԿԱՊԱՐՏԵԶ» ՀԱՄԱՅՆՔԱՅԻՆ ՈՉ ԱՌԵՎՏՐԱՅԻՆ ԿԱԶՄԱԿԵՐՊՈՒԹՅԱՆ</t>
  </si>
  <si>
    <t>Հավելված 2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</si>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</sst>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b/>
      <i/>
      <sz val="12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b/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 applyProtection="1">
      <alignment horizontal="center" vertical="center"/>
      <protection locked="0" hidden="1"/>
    </xf>
    <xf numFmtId="0" fontId="3" fillId="0" borderId="0" xfId="1" applyFont="1" applyBorder="1" applyAlignment="1" applyProtection="1">
      <alignment horizontal="left" vertical="center"/>
      <protection locked="0" hidden="1"/>
    </xf>
    <xf numFmtId="0" fontId="2" fillId="0" borderId="0" xfId="1" applyFont="1" applyAlignment="1" applyProtection="1">
      <alignment vertical="center"/>
      <protection locked="0" hidden="1"/>
    </xf>
    <xf numFmtId="0" fontId="2" fillId="0" borderId="0" xfId="1" applyFont="1" applyAlignment="1">
      <alignment horizontal="left" vertical="center"/>
    </xf>
    <xf numFmtId="0" fontId="4" fillId="0" borderId="0" xfId="1" applyFont="1" applyAlignment="1" applyProtection="1">
      <alignment horizontal="center" vertical="center"/>
      <protection locked="0" hidden="1"/>
    </xf>
    <xf numFmtId="0" fontId="4" fillId="0" borderId="0" xfId="1" applyFont="1" applyBorder="1" applyAlignment="1" applyProtection="1">
      <alignment horizontal="center" vertical="center"/>
      <protection locked="0" hidden="1"/>
    </xf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 applyProtection="1">
      <alignment horizontal="left" vertical="center"/>
      <protection locked="0" hidden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3" fillId="0" borderId="3" xfId="1" applyFont="1" applyBorder="1" applyAlignment="1" applyProtection="1">
      <alignment horizontal="center" vertical="center"/>
      <protection locked="0" hidden="1"/>
    </xf>
    <xf numFmtId="0" fontId="3" fillId="0" borderId="0" xfId="2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view="pageBreakPreview" zoomScaleNormal="100" zoomScaleSheetLayoutView="100" workbookViewId="0">
      <selection activeCell="D15" sqref="D15"/>
    </sheetView>
  </sheetViews>
  <sheetFormatPr defaultColWidth="8.85546875" defaultRowHeight="17.25" x14ac:dyDescent="0.2"/>
  <cols>
    <col min="1" max="1" width="4.85546875" style="1" customWidth="1"/>
    <col min="2" max="2" width="58.42578125" style="2" customWidth="1"/>
    <col min="3" max="3" width="15.85546875" style="2" customWidth="1"/>
    <col min="4" max="4" width="16.42578125" style="1" customWidth="1"/>
    <col min="5" max="5" width="20.28515625" style="1" customWidth="1"/>
    <col min="6" max="6" width="12.7109375" style="1" customWidth="1"/>
    <col min="7" max="7" width="10" style="1" bestFit="1" customWidth="1"/>
    <col min="8" max="16384" width="8.85546875" style="1"/>
  </cols>
  <sheetData>
    <row r="1" spans="1:5" s="28" customFormat="1" x14ac:dyDescent="0.2">
      <c r="B1" s="43"/>
      <c r="C1" s="43"/>
      <c r="D1" s="52" t="s">
        <v>35</v>
      </c>
      <c r="E1" s="52"/>
    </row>
    <row r="2" spans="1:5" s="28" customFormat="1" x14ac:dyDescent="0.2">
      <c r="B2" s="43"/>
      <c r="C2" s="43"/>
      <c r="D2" s="52" t="s">
        <v>30</v>
      </c>
      <c r="E2" s="52"/>
    </row>
    <row r="3" spans="1:5" s="28" customFormat="1" x14ac:dyDescent="0.2">
      <c r="B3" s="43"/>
      <c r="C3" s="43"/>
      <c r="D3" s="52" t="s">
        <v>31</v>
      </c>
      <c r="E3" s="52"/>
    </row>
    <row r="4" spans="1:5" s="28" customFormat="1" x14ac:dyDescent="0.2">
      <c r="B4" s="43"/>
      <c r="C4" s="43"/>
      <c r="D4" s="6"/>
      <c r="E4" s="6" t="s">
        <v>32</v>
      </c>
    </row>
    <row r="5" spans="1:5" s="28" customFormat="1" ht="20.25" customHeight="1" x14ac:dyDescent="0.2">
      <c r="B5" s="43"/>
      <c r="C5" s="43"/>
      <c r="D5" s="6"/>
      <c r="E5" s="6" t="s">
        <v>33</v>
      </c>
    </row>
    <row r="6" spans="1:5" s="28" customFormat="1" ht="15" customHeight="1" x14ac:dyDescent="0.2">
      <c r="B6" s="43"/>
      <c r="C6" s="43"/>
    </row>
    <row r="7" spans="1:5" s="28" customFormat="1" ht="36.75" customHeight="1" x14ac:dyDescent="0.2">
      <c r="A7" s="49" t="s">
        <v>34</v>
      </c>
      <c r="B7" s="49"/>
      <c r="C7" s="49"/>
      <c r="D7" s="49"/>
      <c r="E7" s="49"/>
    </row>
    <row r="8" spans="1:5" ht="24" customHeight="1" x14ac:dyDescent="0.2">
      <c r="A8" s="50" t="s">
        <v>5</v>
      </c>
      <c r="B8" s="50"/>
      <c r="C8" s="50"/>
      <c r="D8" s="50"/>
      <c r="E8" s="50"/>
    </row>
    <row r="9" spans="1:5" ht="18" customHeight="1" x14ac:dyDescent="0.3">
      <c r="A9" s="3"/>
      <c r="B9" s="4"/>
      <c r="C9" s="4"/>
      <c r="E9" s="5" t="s">
        <v>3</v>
      </c>
    </row>
    <row r="10" spans="1:5" s="8" customFormat="1" ht="71.25" customHeight="1" x14ac:dyDescent="0.2">
      <c r="A10" s="7" t="s">
        <v>1</v>
      </c>
      <c r="B10" s="7" t="s">
        <v>0</v>
      </c>
      <c r="C10" s="7" t="s">
        <v>2</v>
      </c>
      <c r="D10" s="7" t="s">
        <v>4</v>
      </c>
      <c r="E10" s="7" t="s">
        <v>17</v>
      </c>
    </row>
    <row r="11" spans="1:5" s="9" customFormat="1" ht="15" customHeight="1" x14ac:dyDescent="0.2">
      <c r="A11" s="48">
        <v>1</v>
      </c>
      <c r="B11" s="48">
        <v>2</v>
      </c>
      <c r="C11" s="48">
        <v>3</v>
      </c>
      <c r="D11" s="48">
        <v>4</v>
      </c>
      <c r="E11" s="48">
        <v>5</v>
      </c>
    </row>
    <row r="12" spans="1:5" s="12" customFormat="1" ht="23.25" customHeight="1" x14ac:dyDescent="0.2">
      <c r="A12" s="10">
        <v>1</v>
      </c>
      <c r="B12" s="11" t="s">
        <v>6</v>
      </c>
      <c r="C12" s="29">
        <v>1</v>
      </c>
      <c r="D12" s="47">
        <v>172799.99999999997</v>
      </c>
      <c r="E12" s="47">
        <f>+D12*C12</f>
        <v>172799.99999999997</v>
      </c>
    </row>
    <row r="13" spans="1:5" s="12" customFormat="1" ht="23.25" customHeight="1" x14ac:dyDescent="0.2">
      <c r="A13" s="10">
        <v>2</v>
      </c>
      <c r="B13" s="13" t="s">
        <v>20</v>
      </c>
      <c r="C13" s="30">
        <v>1</v>
      </c>
      <c r="D13" s="47">
        <v>131600</v>
      </c>
      <c r="E13" s="47">
        <f t="shared" ref="E13:E28" si="0">+D13*C13</f>
        <v>131600</v>
      </c>
    </row>
    <row r="14" spans="1:5" s="12" customFormat="1" ht="23.25" customHeight="1" x14ac:dyDescent="0.2">
      <c r="A14" s="10">
        <v>3</v>
      </c>
      <c r="B14" s="14" t="s">
        <v>15</v>
      </c>
      <c r="C14" s="30">
        <v>1</v>
      </c>
      <c r="D14" s="47">
        <v>127100</v>
      </c>
      <c r="E14" s="47">
        <f t="shared" si="0"/>
        <v>127100</v>
      </c>
    </row>
    <row r="15" spans="1:5" s="12" customFormat="1" ht="23.25" customHeight="1" x14ac:dyDescent="0.2">
      <c r="A15" s="10">
        <v>4</v>
      </c>
      <c r="B15" s="11" t="s">
        <v>7</v>
      </c>
      <c r="C15" s="30">
        <v>7.84</v>
      </c>
      <c r="D15" s="47">
        <v>128500</v>
      </c>
      <c r="E15" s="47">
        <f t="shared" si="0"/>
        <v>1007440</v>
      </c>
    </row>
    <row r="16" spans="1:5" s="12" customFormat="1" ht="23.25" customHeight="1" x14ac:dyDescent="0.2">
      <c r="A16" s="10">
        <v>5</v>
      </c>
      <c r="B16" s="11" t="s">
        <v>8</v>
      </c>
      <c r="C16" s="30">
        <v>1.75</v>
      </c>
      <c r="D16" s="47">
        <v>128500</v>
      </c>
      <c r="E16" s="47">
        <f t="shared" si="0"/>
        <v>224875</v>
      </c>
    </row>
    <row r="17" spans="1:8" s="12" customFormat="1" ht="23.25" customHeight="1" x14ac:dyDescent="0.2">
      <c r="A17" s="10">
        <v>6</v>
      </c>
      <c r="B17" s="11" t="s">
        <v>21</v>
      </c>
      <c r="C17" s="30">
        <v>1</v>
      </c>
      <c r="D17" s="47">
        <v>128500</v>
      </c>
      <c r="E17" s="47">
        <f t="shared" si="0"/>
        <v>128500</v>
      </c>
    </row>
    <row r="18" spans="1:8" s="12" customFormat="1" ht="23.25" customHeight="1" x14ac:dyDescent="0.2">
      <c r="A18" s="10">
        <v>7</v>
      </c>
      <c r="B18" s="11" t="s">
        <v>25</v>
      </c>
      <c r="C18" s="30">
        <v>1</v>
      </c>
      <c r="D18" s="47">
        <v>128500</v>
      </c>
      <c r="E18" s="47">
        <f t="shared" si="0"/>
        <v>128500</v>
      </c>
    </row>
    <row r="19" spans="1:8" s="12" customFormat="1" ht="23.25" customHeight="1" x14ac:dyDescent="0.2">
      <c r="A19" s="10">
        <v>8</v>
      </c>
      <c r="B19" s="11" t="s">
        <v>26</v>
      </c>
      <c r="C19" s="30">
        <v>1</v>
      </c>
      <c r="D19" s="47">
        <v>128500</v>
      </c>
      <c r="E19" s="47">
        <f t="shared" si="0"/>
        <v>128500</v>
      </c>
    </row>
    <row r="20" spans="1:8" s="12" customFormat="1" ht="23.25" customHeight="1" x14ac:dyDescent="0.2">
      <c r="A20" s="10">
        <v>9</v>
      </c>
      <c r="B20" s="14" t="s">
        <v>13</v>
      </c>
      <c r="C20" s="30">
        <v>7</v>
      </c>
      <c r="D20" s="47">
        <v>122699.99999999999</v>
      </c>
      <c r="E20" s="47">
        <f t="shared" si="0"/>
        <v>858899.99999999988</v>
      </c>
      <c r="F20" s="15"/>
    </row>
    <row r="21" spans="1:8" s="12" customFormat="1" ht="23.25" customHeight="1" x14ac:dyDescent="0.2">
      <c r="A21" s="10">
        <v>10</v>
      </c>
      <c r="B21" s="14" t="s">
        <v>10</v>
      </c>
      <c r="C21" s="30">
        <v>1</v>
      </c>
      <c r="D21" s="47">
        <v>104399.99999999999</v>
      </c>
      <c r="E21" s="47">
        <f t="shared" si="0"/>
        <v>104399.99999999999</v>
      </c>
    </row>
    <row r="22" spans="1:8" s="12" customFormat="1" ht="23.25" customHeight="1" x14ac:dyDescent="0.2">
      <c r="A22" s="10">
        <v>11</v>
      </c>
      <c r="B22" s="14" t="s">
        <v>9</v>
      </c>
      <c r="C22" s="30">
        <v>1</v>
      </c>
      <c r="D22" s="47">
        <v>104399.99999999999</v>
      </c>
      <c r="E22" s="47">
        <f t="shared" si="0"/>
        <v>104399.99999999999</v>
      </c>
    </row>
    <row r="23" spans="1:8" s="12" customFormat="1" ht="23.25" customHeight="1" x14ac:dyDescent="0.2">
      <c r="A23" s="10">
        <v>12</v>
      </c>
      <c r="B23" s="14" t="s">
        <v>12</v>
      </c>
      <c r="C23" s="30">
        <v>2</v>
      </c>
      <c r="D23" s="47">
        <v>107100</v>
      </c>
      <c r="E23" s="47">
        <f t="shared" si="0"/>
        <v>214200</v>
      </c>
    </row>
    <row r="24" spans="1:8" s="12" customFormat="1" ht="23.25" customHeight="1" x14ac:dyDescent="0.2">
      <c r="A24" s="10">
        <v>13</v>
      </c>
      <c r="B24" s="14" t="s">
        <v>22</v>
      </c>
      <c r="C24" s="30">
        <v>1</v>
      </c>
      <c r="D24" s="47">
        <v>104399.99999999999</v>
      </c>
      <c r="E24" s="47">
        <f t="shared" si="0"/>
        <v>104399.99999999999</v>
      </c>
    </row>
    <row r="25" spans="1:8" s="12" customFormat="1" ht="23.25" customHeight="1" x14ac:dyDescent="0.2">
      <c r="A25" s="10">
        <v>14</v>
      </c>
      <c r="B25" s="14" t="s">
        <v>11</v>
      </c>
      <c r="C25" s="30">
        <v>1</v>
      </c>
      <c r="D25" s="47">
        <v>104399.99999999999</v>
      </c>
      <c r="E25" s="47">
        <f t="shared" si="0"/>
        <v>104399.99999999999</v>
      </c>
    </row>
    <row r="26" spans="1:8" s="12" customFormat="1" ht="23.25" customHeight="1" x14ac:dyDescent="0.2">
      <c r="A26" s="10">
        <v>15</v>
      </c>
      <c r="B26" s="14" t="s">
        <v>14</v>
      </c>
      <c r="C26" s="30">
        <v>1</v>
      </c>
      <c r="D26" s="47">
        <v>104399.99999999999</v>
      </c>
      <c r="E26" s="47">
        <f t="shared" si="0"/>
        <v>104399.99999999999</v>
      </c>
    </row>
    <row r="27" spans="1:8" s="12" customFormat="1" ht="23.25" customHeight="1" x14ac:dyDescent="0.2">
      <c r="A27" s="10">
        <v>16</v>
      </c>
      <c r="B27" s="14" t="s">
        <v>18</v>
      </c>
      <c r="C27" s="30">
        <v>1</v>
      </c>
      <c r="D27" s="47">
        <v>104399.99999999999</v>
      </c>
      <c r="E27" s="47">
        <f t="shared" si="0"/>
        <v>104399.99999999999</v>
      </c>
    </row>
    <row r="28" spans="1:8" s="12" customFormat="1" ht="23.25" customHeight="1" x14ac:dyDescent="0.2">
      <c r="A28" s="10">
        <v>17</v>
      </c>
      <c r="B28" s="11" t="s">
        <v>23</v>
      </c>
      <c r="C28" s="30">
        <v>1</v>
      </c>
      <c r="D28" s="47">
        <v>104399.99999999999</v>
      </c>
      <c r="E28" s="47">
        <f t="shared" si="0"/>
        <v>104399.99999999999</v>
      </c>
    </row>
    <row r="29" spans="1:8" s="16" customFormat="1" ht="23.25" customHeight="1" x14ac:dyDescent="0.2">
      <c r="A29" s="17"/>
      <c r="B29" s="18" t="s">
        <v>24</v>
      </c>
      <c r="C29" s="19">
        <f>SUM(C12:C28)</f>
        <v>31.59</v>
      </c>
      <c r="D29" s="20"/>
      <c r="E29" s="20">
        <f>SUM(E12:E28)</f>
        <v>3853215</v>
      </c>
      <c r="F29" s="21"/>
      <c r="G29" s="22"/>
    </row>
    <row r="30" spans="1:8" s="27" customFormat="1" ht="16.5" customHeight="1" x14ac:dyDescent="0.2">
      <c r="A30" s="23"/>
      <c r="B30" s="24"/>
      <c r="C30" s="24"/>
      <c r="D30" s="24"/>
      <c r="E30" s="24"/>
      <c r="F30" s="25"/>
      <c r="G30" s="26"/>
    </row>
    <row r="31" spans="1:8" s="9" customFormat="1" ht="38.25" customHeight="1" x14ac:dyDescent="0.2">
      <c r="A31" s="51" t="s">
        <v>36</v>
      </c>
      <c r="B31" s="51"/>
      <c r="C31" s="51"/>
      <c r="D31" s="51"/>
      <c r="E31" s="51"/>
      <c r="F31" s="44"/>
      <c r="G31" s="45"/>
      <c r="H31" s="44"/>
    </row>
    <row r="32" spans="1:8" s="9" customFormat="1" ht="13.5" x14ac:dyDescent="0.2">
      <c r="A32" s="46"/>
      <c r="B32" s="46"/>
      <c r="C32" s="46"/>
      <c r="F32" s="45"/>
      <c r="G32" s="45"/>
    </row>
    <row r="33" spans="1:5" s="38" customFormat="1" ht="93" customHeight="1" x14ac:dyDescent="0.2">
      <c r="B33" s="40" t="s">
        <v>27</v>
      </c>
      <c r="C33" s="35"/>
      <c r="D33" s="41" t="s">
        <v>28</v>
      </c>
    </row>
    <row r="34" spans="1:5" s="38" customFormat="1" x14ac:dyDescent="0.2">
      <c r="B34" s="40"/>
      <c r="C34" s="35"/>
      <c r="D34" s="41"/>
    </row>
    <row r="35" spans="1:5" s="31" customFormat="1" hidden="1" x14ac:dyDescent="0.2">
      <c r="B35" s="33" t="s">
        <v>19</v>
      </c>
      <c r="C35" s="42"/>
      <c r="D35" s="33"/>
      <c r="E35" s="32"/>
    </row>
    <row r="36" spans="1:5" s="38" customFormat="1" ht="15.75" hidden="1" customHeight="1" x14ac:dyDescent="0.2">
      <c r="A36" s="34"/>
      <c r="B36" s="36" t="s">
        <v>16</v>
      </c>
      <c r="C36" s="36"/>
      <c r="D36" s="39"/>
      <c r="E36" s="37"/>
    </row>
    <row r="37" spans="1:5" s="31" customFormat="1" hidden="1" x14ac:dyDescent="0.2">
      <c r="B37" s="33" t="s">
        <v>29</v>
      </c>
      <c r="C37" s="42"/>
      <c r="D37" s="33"/>
      <c r="E37" s="32"/>
    </row>
    <row r="38" spans="1:5" hidden="1" x14ac:dyDescent="0.2">
      <c r="C38" s="1"/>
    </row>
    <row r="39" spans="1:5" hidden="1" x14ac:dyDescent="0.2"/>
    <row r="40" spans="1:5" hidden="1" x14ac:dyDescent="0.2"/>
    <row r="41" spans="1:5" hidden="1" x14ac:dyDescent="0.2"/>
    <row r="42" spans="1:5" hidden="1" x14ac:dyDescent="0.2"/>
    <row r="43" spans="1:5" hidden="1" x14ac:dyDescent="0.2"/>
    <row r="44" spans="1:5" hidden="1" x14ac:dyDescent="0.2"/>
  </sheetData>
  <mergeCells count="6">
    <mergeCell ref="A31:E31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86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O9Yxn993q9ee6gLUGYxhDYoe4V8HXFa4vkBgxAMoCMs=</DigestValue>
    </Reference>
    <Reference Type="http://www.w3.org/2000/09/xmldsig#Object" URI="#idOfficeObject">
      <DigestMethod Algorithm="http://www.w3.org/2001/04/xmlenc#sha256"/>
      <DigestValue>/z4fOPCmbYIaeYF+A7XHUGzI+R3CWwl0pHpMeCwhP3M=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7YaVSzS1nMi99BfRliRz8uLdTXfVihHZe9gwqbvlQxo=</DigestValue>
    </Reference>
    <Reference Type="http://www.w3.org/2000/09/xmldsig#Object" URI="#idValidSigLnImg">
      <DigestMethod Algorithm="http://www.w3.org/2001/04/xmlenc#sha256"/>
      <DigestValue>QTxfw4TuTr7SXsWaLr2RkT8jgFLED6ujFAyOPG0opyY=</DigestValue>
    </Reference>
    <Reference Type="http://www.w3.org/2000/09/xmldsig#Object" URI="#idInvalidSigLnImg">
      <DigestMethod Algorithm="http://www.w3.org/2001/04/xmlenc#sha256"/>
      <DigestValue>/zX+FAY9ZDIKKXv4opt+p1KgACojK9miXIlHdYTFEvo=</DigestValue>
    </Reference>
  </SignedInfo>
  <SignatureValue>BjgGtk8lMG6UlxDpr1YjMtID1Nxb5O+7K6LXwJQsB0B0L2B0xvpnwkJPIjBV1Dh4gsnupbPr/AaN
wWrqlfWQn+j6VjuowHebq1tMuQSH7fZArYiQnAwl3tVa/D8OOFDn3bSS0/yc4QwcHOY1wSPMV3b+
8kNvT8TQldHtVv8tWef8cVMQbuCSww5I3vJMPWIOjDJ3zoOLV2dbckY2IxXIsav59RklyPD2BXlg
IqGbePexA1RqnIZFqjgcyt2Ebapwu5psYfzOwg6y+u9i7fMFZ00r6M8v8HSHQytOLmgxlTPJYN2u
GNdDNKDpfw9wfM0wjHB1IC30Nu6iF41NOnfGLA==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u2y49Tp6TyeTSM8wv17P+ai2rdh3lV6csTX1//oi4Q0=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50/cgtfFsfDyle2o8/LoZn9HIsWJ6eRsGegCnPiTPIo=</DigestValue>
      </Reference>
      <Reference URI="/xl/media/image1.emf?ContentType=image/x-emf">
        <DigestMethod Algorithm="http://www.w3.org/2001/04/xmlenc#sha256"/>
        <DigestValue>AfWMc3XDDSVCY982GfuicqFGSgBCm1zOzq506rtFhhs=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CbACOh1sxUilh05PpdvdCHbpbvIiouh549mXw3HTsj0=</DigestValue>
      </Reference>
      <Reference URI="/xl/styles.xml?ContentType=application/vnd.openxmlformats-officedocument.spreadsheetml.styles+xml">
        <DigestMethod Algorithm="http://www.w3.org/2001/04/xmlenc#sha256"/>
        <DigestValue>rhbf7h4xMsj/iNk9Oe+aDTy6ZoK1npnHbMn6rc2XNdQ=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jYNX/tVJUbsxbojMlxpxXXci1Dkgb6FYRWsN1pymPks=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MzQNh0135nsez5rHUlGTL5bkGF30XFpQU+RoTnTDuyE=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2023-01-27T06:44:10Z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{B967738E-547A-4C5F-8CC3-61CCFEBE7456}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2023-01-27T06:44:10Z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BMnPAOjKzwHO/JZ13GJQd7jIzwDvEwrMAAAAAOAY+gHgGPoBdq7VbwAAAAAAP0oJrMjPAQAAAAAAAAAAAAAAAAAAAAAA3/kBAAAAAAAAAAAAAAAAAAAAAAAAAAAAAAAAAAAAAAAAAAAAAAAAe1qo7AAAAABYys8B6fuWdQAAzwEAAAAA9fuWdaGDbO71////AAAAAAAAAAAAAAAAkAEAAE2DbO70yM8B3a/VdgAA6XboyM8BAAAAAPDIzwEAAAAAAAAAAGG41HYAAAAACQAAAAjKzwEIys8BAAIAAPz///8BAAAAAAAAAAAAAAAAAAAAAAAAAAAAAACIk0UJZHYACAAAAAAlAAAADAAAAAEAAAAYAAAADAAAAAAAAAISAAAADAAAAAEAAAAeAAAAGAAAAMMAAAAEAAAA9wAAABEAAAAlAAAADAAAAAEAAABUAAAAhAAAAMQAAAAEAAAA9QAAABAAAAABAAAAAIDUQbSX1EHEAAAABAAAAAkAAABMAAAAAAAAAAAAAAAAAAAA//////////9gAAAAMQAvADIANwAvADIAMAAyADMALmw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TZ/xIAAPkBvS17bpx5wORnlKjsAH0AAigCAADQB50BCAIAANAHnQFkAAAATA3PAQgCAADIpf8S8EwAEzhzMxcAAAAAAAAAAAAAnQECAAAAAAAAAEEAAAAAAJ0BfAKdAQAAAAD8AQAAlBOdAQAAAAAAAPkBkBOdAQAATHcQB88Brl5Md4jX/xKuXkx3AAAAAAAAAAAwJvoBMCb6ASQHzwEfL29uAAD5AQAAAAD8AQAANAfPAd0ub24AAAAABwAAAAAAAABhuNR2/AEAAAcAAABcCM8BXAjPAQACAAD8////AQAAAAAAAAAAAAAAAAAAAIiTR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hcAB88B5AjPAc78lnUNAQAAAAAAAMgLCpkAAAAAAAIAALMBAADYm/kBAQAAALBA9hIAAAAA8H1VFwAAAADgxgEBoJFVFwAAAADwfVUXsJKAbgMAAAC4koBuAQAAAGCOPRe8arNuvS17bpx5wORnlKjsAH0AAlQIzwHp+5Z1AADPAQIAAAD1+5Z1TA3PAeD///8AAAAAAAAAAAAAAACQAQAAAAAAAQAAAABhAHIAaQBhAGwAAAAAAAAAAAAAAAAAAAAGAAAAAAAAAGG41HYAAAAABgAAAAQIzwEECM8BAAIAAPz///8BAAAAAAAAAAAAAAAAAAAAiJNFCfDEmnZkdgAIAAAAACUAAAAMAAAAAwAAABgAAAAMAAAAAAAAAhIAAAAMAAAAAQAAABYAAAAMAAAACAAAAFQAAABUAAAACgAAACcAAAAeAAAASgAAAAEAAAAAgNRBtJfUQQoAAABLAAAAAQAAAEwAAAAEAAAACQAAACcAAAAgAAAASwAAAFAAAABYAFv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iizwGtppd17g4AABiizwF2ECEjdhAjAAAAAAD/////7g6l//////9MMwAACqUKAMDkVhcAAAAAdhAj//////9MMwAAISMBAKAJ0SEAAAAAnD3mdnlElXV2ECEjnEDpEgEAAAD/////AAAAAKzwXheEps8BAAAAAKzwXhcAAFMXikSVdaAJ0SF2ECEjAQAAAJxA6RKs8F4XAAAAAAAAAAB2ECMAhKbPAXYQI///////TDMAACEjAQCgCdEhAAAAAI4kmXV2ECEj4OmGGwkAAAD/////AAAAABAAAAADAQAAzAwAABwAAAF2ECEj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wTJzwDoys8BzvyWddxiUHe4yM8A7xMKzAAAAADgGPoB4Bj6AXau1W8AAAAAAD9KCazIzwEAAAAAAAAAAAAAAAAAAAAAAN/5AQAAAAAAAAAAAAAAAAAAAAAAAAAAAAAAAAAAAAAAAAAAAAAAAHtaqOwAAAAAWMrPAen7lnUAAM8BAAAAAPX7lnWhg2zu9f///wAAAAAAAAAAAAAAAJABAABNg2zu9MjPAd2v1XYAAOl26MjPAQAAAADwyM8BAAAAAAAAAABhuNR2AAAAAAkAAAAIys8BCMrPAQACAAD8////AQAAAAAAAAAAAAAAAAAAAAAAAAAAAAAAiJNF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E2f8SAAD5Ab0te26cecDkZ5So7AB9AAIoAgAA0AedAQgCAADQB50BZAAAAEwNzwEIAgAAyKX/EvBMABM4czMXAAAAAAAAAAAAAJ0BAgAAAAAAAABBAAAAAACdAXwCnQEAAAAA/AEAAJQTnQEAAAAAAAD5AZATnQEAAEx3EAfPAa5eTHeI1/8Srl5MdwAAAAAAAAAAMCb6ATAm+gEkB88BHy9vbgAA+QEAAAAA/AEAADQHzwHdLm9uAAAAAAcAAAAAAAAAYbjUdvwBAAAHAAAAXAjPAVwIzwEAAgAA/P///wEAAAAAAAAAAAAAAAAAAACIk0U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YXAAfPAeQIzwHO/JZ1DQEAAAAAAADICwqZAAAAAAACAACzAQAA2Jv5AQEAAACwQPYSAAAAAPB9VRcAAAAA4MYBAaCRVRcAAAAA8H1VF7CSgG4DAAAAuJKAbgEAAABgjj0XvGqzbr0te26cecDkZ5So7AB9AAJUCM8B6fuWdQAAzwECAAAA9fuWdUwNzwHg////AAAAAAAAAAAAAAAAkAEAAAAAAAEAAAAAYQByAGkAYQBsAAAAAAAAAAAAAAAAAAAABgAAAAAAAABhuNR2AAAAAAYAAAAECM8BBAjPAQACAAD8////AQAAAAAAAAAAAAAAAAAAAIiTRQ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os8BraaXde4OAAAYos8BAQ8hOwEPOwAAAAAAXk6Nbu4Opf//////TDMAAAqlCgDA5FYXAAAAAAEPO///////TDMAACE7AQCgCdEhAAAAAJw95nZ5RJV1AQ8hO5xA6RIBAAAA/////wAAAACANGAXhKbPAQAAAACANGAXAABTF4pElXWgCdEhAQ8hOwEAAACcQOkSgDRgFwAAAAAAAAAAAQ87AISmzwEBDzv//////0wzAAAhOwEAoAnRIQAAAACOJJl1AQ8hOzC7hRcRAAAA/////wAAAAAQAAAAAwEAAMwMAAAcAAABAQ8hO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2023-01-19T06:30:45Z</cp:lastPrinted>
  <dcterms:created xsi:type="dcterms:W3CDTF">2001-09-02T08:43:23Z</dcterms:created>
  <dcterms:modified xsi:type="dcterms:W3CDTF">2023-01-19T06:30:49Z</dcterms:modified>
</cp:coreProperties>
</file>