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Ajapnyak\"/>
    </mc:Choice>
  </mc:AlternateContent>
  <bookViews>
    <workbookView xWindow="0" yWindow="0" windowWidth="20610" windowHeight="9435"/>
  </bookViews>
  <sheets>
    <sheet name="Hastiqacucak (75.0)" sheetId="28" r:id="rId1"/>
  </sheets>
  <definedNames>
    <definedName name="_xlnm.Print_Area" localSheetId="0">'Hastiqacucak (75.0)'!$A$1:$E$42</definedName>
  </definedNames>
  <calcPr calcId="152511"/>
</workbook>
</file>

<file path=xl/calcChain.xml><?xml version="1.0" encoding="utf-8"?>
<calcChain xmlns="http://schemas.openxmlformats.org/spreadsheetml/2006/main">
  <c r="C33" i="28" l="1"/>
  <c r="E32" i="28"/>
  <c r="E31" i="28"/>
  <c r="E30" i="28"/>
  <c r="E29" i="28"/>
  <c r="E28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33" i="28" s="1"/>
  <c r="E11" i="28"/>
</calcChain>
</file>

<file path=xl/sharedStrings.xml><?xml version="1.0" encoding="utf-8"?>
<sst xmlns="http://schemas.openxmlformats.org/spreadsheetml/2006/main" count="45" uniqueCount="45">
  <si>
    <t>դրամ</t>
  </si>
  <si>
    <t>ՀԱՍՏԻՔԱՑՈՒՑԱԿԸ ԵՎ ՊԱՇՏՈՆԱՅԻՆ ԴՐՈՒՅՔԱՉԱՓԵՐԸ</t>
  </si>
  <si>
    <t>Գործավար</t>
  </si>
  <si>
    <t xml:space="preserve">Հաստատված է </t>
  </si>
  <si>
    <t>Կ.Տ</t>
  </si>
  <si>
    <t>Հաստիքների քանակը</t>
  </si>
  <si>
    <t>Գլխավոր հաշվապահ</t>
  </si>
  <si>
    <t>Լոգոպեդ</t>
  </si>
  <si>
    <t>Հոգեբան</t>
  </si>
  <si>
    <t>Հաստիքների անվանումը</t>
  </si>
  <si>
    <t>Տնօրեն</t>
  </si>
  <si>
    <t xml:space="preserve">Տնօրենի տեղակալ, մեթոդիստ ուսումնական գծով </t>
  </si>
  <si>
    <t>Տնտեսվար</t>
  </si>
  <si>
    <t>Դաստիարակ</t>
  </si>
  <si>
    <t>Երաժշտության դաստիարակ</t>
  </si>
  <si>
    <t>Պարուսույց</t>
  </si>
  <si>
    <t>Ֆիզկուլտուրայի հրահանգիչ</t>
  </si>
  <si>
    <t>Բուժքույր</t>
  </si>
  <si>
    <t>Խոհարար</t>
  </si>
  <si>
    <t>Խոհարարի օգնական</t>
  </si>
  <si>
    <t>Օժանդակ բանվոր</t>
  </si>
  <si>
    <t>Այգեպան</t>
  </si>
  <si>
    <t>Դերձակ</t>
  </si>
  <si>
    <t>Դաստիարակի օգնական</t>
  </si>
  <si>
    <t>Պահակ</t>
  </si>
  <si>
    <t>Հավաքարար</t>
  </si>
  <si>
    <t>Դռնապան</t>
  </si>
  <si>
    <t>Ընդամենը</t>
  </si>
  <si>
    <t>Հ/Հ</t>
  </si>
  <si>
    <t>Ընդամենը ամսական աշխատավարձը</t>
  </si>
  <si>
    <t>Հաստիքի
 ամսական պաշտոնային դրույքաչափը</t>
  </si>
  <si>
    <t>Փականագործ - էլեկտրամոնտյոր</t>
  </si>
  <si>
    <t>ԵՐԵՎԱՆԻ ՔԱՂԱՔԱՊԵՏԱՐԱՆԻ 
ԱՇԽԱՏԱԿԱԶՄԻ ՔԱՐՏՈՒՂԱՐ՝</t>
  </si>
  <si>
    <t xml:space="preserve">    Դ. ՀԱՄԲԱՐՅԱՆ</t>
  </si>
  <si>
    <t>ՏՆՕՐԵՆ՝</t>
  </si>
  <si>
    <t>Կ.Տ.</t>
  </si>
  <si>
    <t xml:space="preserve"> «ԵՐԵՎԱՆԻ Հ.35 ՄՍՈՒՐ-ՄԱՆԿԱՊԱՐՏԵԶ» ՀԱՄԱՅՆՔԱՅԻՆ ՈՉ ԱՌԵՎՏՐԱՅԻՆ ԿԱԶՄԱԿԵՐՊՈՒԹՅԱՆ</t>
  </si>
  <si>
    <t>ԵՐԵՎԱՆԻ ՔԱՂԱՔԱՊԵՏ՝</t>
  </si>
  <si>
    <t>ՀՐԱՉՅԱ ՍԱՐԳՍՅԱՆ</t>
  </si>
  <si>
    <t>ԳԼԽԱՎՈՐ ՀԱՇՎԱՊԱՀ՝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</si>
  <si>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</si>
  <si>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Հավելված 3 </t>
  </si>
  <si>
    <t xml:space="preserve">Երևանի քաղաքապետի </t>
  </si>
  <si>
    <t xml:space="preserve">__. __. 2023թ. </t>
  </si>
  <si>
    <t xml:space="preserve">հ. 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</si>
</sst>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left" vertical="center"/>
      <protection locked="0" hidden="1"/>
    </xf>
    <xf numFmtId="0" fontId="2" fillId="0" borderId="0" xfId="1" applyFont="1" applyAlignment="1" applyProtection="1">
      <alignment vertical="center"/>
      <protection locked="0" hidden="1"/>
    </xf>
    <xf numFmtId="0" fontId="2" fillId="0" borderId="0" xfId="1" applyFont="1" applyAlignment="1">
      <alignment horizontal="left" vertical="center"/>
    </xf>
    <xf numFmtId="0" fontId="3" fillId="0" borderId="0" xfId="1" applyFont="1" applyAlignment="1" applyProtection="1">
      <alignment horizontal="center" vertical="center"/>
      <protection locked="0" hidden="1"/>
    </xf>
    <xf numFmtId="0" fontId="2" fillId="0" borderId="0" xfId="1" applyFont="1" applyBorder="1" applyAlignment="1" applyProtection="1">
      <alignment horizontal="left" vertical="center"/>
      <protection locked="0" hidden="1"/>
    </xf>
    <xf numFmtId="0" fontId="3" fillId="0" borderId="0" xfId="1" applyFont="1" applyBorder="1" applyAlignment="1" applyProtection="1">
      <alignment horizontal="center" vertical="center"/>
      <protection locked="0" hidden="1"/>
    </xf>
    <xf numFmtId="0" fontId="2" fillId="0" borderId="0" xfId="1" applyFont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/>
    </xf>
    <xf numFmtId="0" fontId="4" fillId="0" borderId="2" xfId="1" applyFont="1" applyBorder="1" applyAlignment="1" applyProtection="1">
      <alignment horizontal="center" vertical="center"/>
      <protection locked="0" hidden="1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9" zoomScaleNormal="100" zoomScaleSheetLayoutView="100" workbookViewId="0">
      <selection activeCell="F33" sqref="F33:I45"/>
    </sheetView>
  </sheetViews>
  <sheetFormatPr defaultColWidth="8.85546875" defaultRowHeight="17.25" x14ac:dyDescent="0.2"/>
  <cols>
    <col min="1" max="1" width="5" style="1" customWidth="1"/>
    <col min="2" max="2" width="60.5703125" style="2" customWidth="1"/>
    <col min="3" max="3" width="11.28515625" style="2" customWidth="1"/>
    <col min="4" max="4" width="17.28515625" style="1" customWidth="1"/>
    <col min="5" max="5" width="20.7109375" style="1" customWidth="1"/>
    <col min="6" max="7" width="13" style="1" customWidth="1"/>
    <col min="8" max="8" width="9.140625" style="1" bestFit="1" customWidth="1"/>
    <col min="9" max="16384" width="8.85546875" style="1"/>
  </cols>
  <sheetData>
    <row r="1" spans="1:5" x14ac:dyDescent="0.2">
      <c r="B1" s="3"/>
      <c r="C1" s="3"/>
      <c r="D1" s="48" t="s">
        <v>41</v>
      </c>
      <c r="E1" s="48"/>
    </row>
    <row r="2" spans="1:5" x14ac:dyDescent="0.2">
      <c r="B2" s="3"/>
      <c r="C2" s="3"/>
      <c r="D2" s="48" t="s">
        <v>3</v>
      </c>
      <c r="E2" s="48"/>
    </row>
    <row r="3" spans="1:5" x14ac:dyDescent="0.2">
      <c r="B3" s="3"/>
      <c r="C3" s="3"/>
      <c r="D3" s="48" t="s">
        <v>42</v>
      </c>
      <c r="E3" s="48"/>
    </row>
    <row r="4" spans="1:5" x14ac:dyDescent="0.2">
      <c r="B4" s="3"/>
      <c r="C4" s="3"/>
      <c r="D4" s="21"/>
      <c r="E4" s="21" t="s">
        <v>43</v>
      </c>
    </row>
    <row r="5" spans="1:5" ht="20.25" customHeight="1" x14ac:dyDescent="0.2">
      <c r="B5" s="3"/>
      <c r="C5" s="3"/>
      <c r="D5" s="21"/>
      <c r="E5" s="21" t="s">
        <v>44</v>
      </c>
    </row>
    <row r="6" spans="1:5" ht="15" customHeight="1" x14ac:dyDescent="0.2">
      <c r="B6" s="3"/>
      <c r="C6" s="3"/>
    </row>
    <row r="7" spans="1:5" ht="36.75" customHeight="1" x14ac:dyDescent="0.2">
      <c r="A7" s="49" t="s">
        <v>36</v>
      </c>
      <c r="B7" s="49"/>
      <c r="C7" s="49"/>
      <c r="D7" s="49"/>
      <c r="E7" s="49"/>
    </row>
    <row r="8" spans="1:5" x14ac:dyDescent="0.2">
      <c r="A8" s="50" t="s">
        <v>1</v>
      </c>
      <c r="B8" s="50"/>
      <c r="C8" s="50"/>
      <c r="D8" s="50"/>
      <c r="E8" s="50"/>
    </row>
    <row r="9" spans="1:5" x14ac:dyDescent="0.2">
      <c r="A9" s="4"/>
      <c r="B9" s="4"/>
      <c r="C9" s="4"/>
      <c r="D9" s="4"/>
      <c r="E9" s="5" t="s">
        <v>0</v>
      </c>
    </row>
    <row r="10" spans="1:5" s="14" customFormat="1" ht="66" customHeight="1" x14ac:dyDescent="0.2">
      <c r="A10" s="12" t="s">
        <v>28</v>
      </c>
      <c r="B10" s="13" t="s">
        <v>9</v>
      </c>
      <c r="C10" s="13" t="s">
        <v>5</v>
      </c>
      <c r="D10" s="13" t="s">
        <v>30</v>
      </c>
      <c r="E10" s="13" t="s">
        <v>29</v>
      </c>
    </row>
    <row r="11" spans="1:5" s="7" customFormat="1" x14ac:dyDescent="0.2">
      <c r="A11" s="6">
        <v>1</v>
      </c>
      <c r="B11" s="8" t="s">
        <v>10</v>
      </c>
      <c r="C11" s="38">
        <v>1</v>
      </c>
      <c r="D11" s="33">
        <v>172799.99999999997</v>
      </c>
      <c r="E11" s="33">
        <f t="shared" ref="E11:E26" si="0">D11*C11</f>
        <v>172799.99999999997</v>
      </c>
    </row>
    <row r="12" spans="1:5" s="7" customFormat="1" x14ac:dyDescent="0.2">
      <c r="A12" s="6">
        <v>2</v>
      </c>
      <c r="B12" s="17" t="s">
        <v>11</v>
      </c>
      <c r="C12" s="39">
        <v>1.25</v>
      </c>
      <c r="D12" s="33">
        <v>131600</v>
      </c>
      <c r="E12" s="33">
        <f t="shared" si="0"/>
        <v>164500</v>
      </c>
    </row>
    <row r="13" spans="1:5" s="7" customFormat="1" x14ac:dyDescent="0.2">
      <c r="A13" s="6">
        <v>3</v>
      </c>
      <c r="B13" s="8" t="s">
        <v>6</v>
      </c>
      <c r="C13" s="38">
        <v>1</v>
      </c>
      <c r="D13" s="33">
        <v>127100</v>
      </c>
      <c r="E13" s="33">
        <f t="shared" si="0"/>
        <v>127100</v>
      </c>
    </row>
    <row r="14" spans="1:5" s="7" customFormat="1" x14ac:dyDescent="0.2">
      <c r="A14" s="6">
        <v>4</v>
      </c>
      <c r="B14" s="8" t="s">
        <v>13</v>
      </c>
      <c r="C14" s="38">
        <v>11.2</v>
      </c>
      <c r="D14" s="33">
        <v>128500</v>
      </c>
      <c r="E14" s="33">
        <f t="shared" si="0"/>
        <v>1439200</v>
      </c>
    </row>
    <row r="15" spans="1:5" s="7" customFormat="1" x14ac:dyDescent="0.2">
      <c r="A15" s="6">
        <v>5</v>
      </c>
      <c r="B15" s="8" t="s">
        <v>14</v>
      </c>
      <c r="C15" s="38">
        <v>2.5</v>
      </c>
      <c r="D15" s="33">
        <v>128500</v>
      </c>
      <c r="E15" s="33">
        <f t="shared" si="0"/>
        <v>321250</v>
      </c>
    </row>
    <row r="16" spans="1:5" s="7" customFormat="1" x14ac:dyDescent="0.2">
      <c r="A16" s="6">
        <v>6</v>
      </c>
      <c r="B16" s="8" t="s">
        <v>16</v>
      </c>
      <c r="C16" s="38">
        <v>2</v>
      </c>
      <c r="D16" s="33">
        <v>128500</v>
      </c>
      <c r="E16" s="33">
        <f t="shared" si="0"/>
        <v>257000</v>
      </c>
    </row>
    <row r="17" spans="1:6" s="7" customFormat="1" x14ac:dyDescent="0.2">
      <c r="A17" s="6">
        <v>7</v>
      </c>
      <c r="B17" s="8" t="s">
        <v>15</v>
      </c>
      <c r="C17" s="38">
        <v>1.5</v>
      </c>
      <c r="D17" s="33">
        <v>128500</v>
      </c>
      <c r="E17" s="33">
        <f t="shared" si="0"/>
        <v>192750</v>
      </c>
    </row>
    <row r="18" spans="1:6" s="7" customFormat="1" x14ac:dyDescent="0.2">
      <c r="A18" s="6">
        <v>8</v>
      </c>
      <c r="B18" s="8" t="s">
        <v>7</v>
      </c>
      <c r="C18" s="38">
        <v>1</v>
      </c>
      <c r="D18" s="33">
        <v>128500</v>
      </c>
      <c r="E18" s="33">
        <f t="shared" si="0"/>
        <v>128500</v>
      </c>
    </row>
    <row r="19" spans="1:6" s="7" customFormat="1" x14ac:dyDescent="0.2">
      <c r="A19" s="6">
        <v>9</v>
      </c>
      <c r="B19" s="8" t="s">
        <v>8</v>
      </c>
      <c r="C19" s="38">
        <v>1</v>
      </c>
      <c r="D19" s="33">
        <v>128500</v>
      </c>
      <c r="E19" s="33">
        <f t="shared" si="0"/>
        <v>128500</v>
      </c>
    </row>
    <row r="20" spans="1:6" s="7" customFormat="1" x14ac:dyDescent="0.2">
      <c r="A20" s="6">
        <v>10</v>
      </c>
      <c r="B20" s="8" t="s">
        <v>23</v>
      </c>
      <c r="C20" s="38">
        <v>10</v>
      </c>
      <c r="D20" s="33">
        <v>122699.99999999999</v>
      </c>
      <c r="E20" s="33">
        <f t="shared" si="0"/>
        <v>1226999.9999999998</v>
      </c>
      <c r="F20" s="2"/>
    </row>
    <row r="21" spans="1:6" s="7" customFormat="1" x14ac:dyDescent="0.2">
      <c r="A21" s="6">
        <v>11</v>
      </c>
      <c r="B21" s="8" t="s">
        <v>17</v>
      </c>
      <c r="C21" s="38">
        <v>1.5</v>
      </c>
      <c r="D21" s="33">
        <v>104399.99999999999</v>
      </c>
      <c r="E21" s="33">
        <f t="shared" si="0"/>
        <v>156599.99999999997</v>
      </c>
    </row>
    <row r="22" spans="1:6" s="7" customFormat="1" x14ac:dyDescent="0.2">
      <c r="A22" s="6">
        <v>12</v>
      </c>
      <c r="B22" s="9" t="s">
        <v>2</v>
      </c>
      <c r="C22" s="38">
        <v>1</v>
      </c>
      <c r="D22" s="33">
        <v>104399.99999999999</v>
      </c>
      <c r="E22" s="33">
        <f t="shared" si="0"/>
        <v>104399.99999999999</v>
      </c>
    </row>
    <row r="23" spans="1:6" s="7" customFormat="1" x14ac:dyDescent="0.2">
      <c r="A23" s="6">
        <v>14</v>
      </c>
      <c r="B23" s="8" t="s">
        <v>18</v>
      </c>
      <c r="C23" s="38">
        <v>2</v>
      </c>
      <c r="D23" s="33">
        <v>107100</v>
      </c>
      <c r="E23" s="33">
        <f t="shared" si="0"/>
        <v>214200</v>
      </c>
    </row>
    <row r="24" spans="1:6" s="7" customFormat="1" x14ac:dyDescent="0.2">
      <c r="A24" s="6">
        <v>15</v>
      </c>
      <c r="B24" s="8" t="s">
        <v>19</v>
      </c>
      <c r="C24" s="38">
        <v>1</v>
      </c>
      <c r="D24" s="33">
        <v>104399.99999999999</v>
      </c>
      <c r="E24" s="33">
        <f t="shared" si="0"/>
        <v>104399.99999999999</v>
      </c>
    </row>
    <row r="25" spans="1:6" s="7" customFormat="1" x14ac:dyDescent="0.2">
      <c r="A25" s="6">
        <v>16</v>
      </c>
      <c r="B25" s="8" t="s">
        <v>12</v>
      </c>
      <c r="C25" s="38">
        <v>1</v>
      </c>
      <c r="D25" s="33">
        <v>104399.99999999999</v>
      </c>
      <c r="E25" s="33">
        <f t="shared" si="0"/>
        <v>104399.99999999999</v>
      </c>
    </row>
    <row r="26" spans="1:6" s="7" customFormat="1" x14ac:dyDescent="0.2">
      <c r="A26" s="6">
        <v>17</v>
      </c>
      <c r="B26" s="8" t="s">
        <v>20</v>
      </c>
      <c r="C26" s="38">
        <v>1</v>
      </c>
      <c r="D26" s="33">
        <v>104399.99999999999</v>
      </c>
      <c r="E26" s="33">
        <f t="shared" si="0"/>
        <v>104399.99999999999</v>
      </c>
    </row>
    <row r="27" spans="1:6" s="7" customFormat="1" x14ac:dyDescent="0.2">
      <c r="A27" s="6">
        <v>18</v>
      </c>
      <c r="B27" s="8" t="s">
        <v>21</v>
      </c>
      <c r="C27" s="38">
        <v>0.25</v>
      </c>
      <c r="D27" s="33">
        <v>104399.99999999999</v>
      </c>
      <c r="E27" s="33">
        <v>27000</v>
      </c>
    </row>
    <row r="28" spans="1:6" s="7" customFormat="1" x14ac:dyDescent="0.2">
      <c r="A28" s="6">
        <v>19</v>
      </c>
      <c r="B28" s="8" t="s">
        <v>22</v>
      </c>
      <c r="C28" s="38">
        <v>1</v>
      </c>
      <c r="D28" s="33">
        <v>107100</v>
      </c>
      <c r="E28" s="33">
        <f>D28*C28</f>
        <v>107100</v>
      </c>
    </row>
    <row r="29" spans="1:6" s="7" customFormat="1" x14ac:dyDescent="0.2">
      <c r="A29" s="6">
        <v>20</v>
      </c>
      <c r="B29" s="8" t="s">
        <v>31</v>
      </c>
      <c r="C29" s="38">
        <v>1</v>
      </c>
      <c r="D29" s="33">
        <v>104399.99999999999</v>
      </c>
      <c r="E29" s="33">
        <f>D29*C29</f>
        <v>104399.99999999999</v>
      </c>
    </row>
    <row r="30" spans="1:6" s="7" customFormat="1" x14ac:dyDescent="0.2">
      <c r="A30" s="6">
        <v>21</v>
      </c>
      <c r="B30" s="8" t="s">
        <v>24</v>
      </c>
      <c r="C30" s="38">
        <v>3</v>
      </c>
      <c r="D30" s="33">
        <v>104399.99999999999</v>
      </c>
      <c r="E30" s="33">
        <f>D30*C30</f>
        <v>313199.99999999994</v>
      </c>
    </row>
    <row r="31" spans="1:6" s="7" customFormat="1" x14ac:dyDescent="0.2">
      <c r="A31" s="6">
        <v>22</v>
      </c>
      <c r="B31" s="8" t="s">
        <v>25</v>
      </c>
      <c r="C31" s="38">
        <v>1</v>
      </c>
      <c r="D31" s="33">
        <v>104399.99999999999</v>
      </c>
      <c r="E31" s="33">
        <f>D31*C31</f>
        <v>104399.99999999999</v>
      </c>
    </row>
    <row r="32" spans="1:6" s="7" customFormat="1" x14ac:dyDescent="0.2">
      <c r="A32" s="6">
        <v>23</v>
      </c>
      <c r="B32" s="8" t="s">
        <v>26</v>
      </c>
      <c r="C32" s="38">
        <v>3</v>
      </c>
      <c r="D32" s="33">
        <v>104399.99999999999</v>
      </c>
      <c r="E32" s="33">
        <f>D32*C32</f>
        <v>313199.99999999994</v>
      </c>
    </row>
    <row r="33" spans="1:8" s="7" customFormat="1" x14ac:dyDescent="0.2">
      <c r="A33" s="6"/>
      <c r="B33" s="18" t="s">
        <v>27</v>
      </c>
      <c r="C33" s="40">
        <f>SUM(C11:C32)</f>
        <v>49.2</v>
      </c>
      <c r="D33" s="41"/>
      <c r="E33" s="34">
        <f>SUM(E11:E32)</f>
        <v>5916300</v>
      </c>
      <c r="F33" s="10"/>
      <c r="G33" s="19"/>
      <c r="H33" s="10"/>
    </row>
    <row r="34" spans="1:8" s="7" customFormat="1" ht="11.25" customHeight="1" x14ac:dyDescent="0.2">
      <c r="A34" s="42"/>
      <c r="B34" s="43"/>
      <c r="C34" s="44"/>
      <c r="D34" s="45"/>
      <c r="E34" s="46"/>
      <c r="F34" s="10"/>
      <c r="G34" s="19"/>
      <c r="H34" s="10"/>
    </row>
    <row r="35" spans="1:8" s="7" customFormat="1" ht="38.25" customHeight="1" x14ac:dyDescent="0.2">
      <c r="A35" s="47" t="s">
        <v>40</v>
      </c>
      <c r="B35" s="47"/>
      <c r="C35" s="47"/>
      <c r="D35" s="47"/>
      <c r="E35" s="47"/>
      <c r="F35" s="10"/>
      <c r="G35" s="19"/>
      <c r="H35" s="10"/>
    </row>
    <row r="36" spans="1:8" s="7" customFormat="1" ht="24" customHeight="1" x14ac:dyDescent="0.2">
      <c r="A36" s="11"/>
      <c r="B36" s="11"/>
      <c r="C36" s="11"/>
      <c r="F36" s="19"/>
      <c r="G36" s="19"/>
    </row>
    <row r="37" spans="1:8" s="32" customFormat="1" ht="49.5" customHeight="1" x14ac:dyDescent="0.2">
      <c r="B37" s="35" t="s">
        <v>37</v>
      </c>
      <c r="C37" s="28"/>
      <c r="D37" s="36" t="s">
        <v>38</v>
      </c>
    </row>
    <row r="38" spans="1:8" s="32" customFormat="1" x14ac:dyDescent="0.2">
      <c r="B38" s="35"/>
      <c r="C38" s="28"/>
      <c r="D38" s="36"/>
    </row>
    <row r="39" spans="1:8" s="24" customFormat="1" hidden="1" x14ac:dyDescent="0.2">
      <c r="B39" s="26" t="s">
        <v>34</v>
      </c>
      <c r="C39" s="37"/>
      <c r="D39" s="26"/>
      <c r="E39" s="25"/>
    </row>
    <row r="40" spans="1:8" s="32" customFormat="1" ht="15.75" hidden="1" customHeight="1" x14ac:dyDescent="0.2">
      <c r="A40" s="27"/>
      <c r="B40" s="29" t="s">
        <v>4</v>
      </c>
      <c r="C40" s="29"/>
      <c r="D40" s="30"/>
      <c r="E40" s="31"/>
    </row>
    <row r="41" spans="1:8" s="24" customFormat="1" hidden="1" x14ac:dyDescent="0.2">
      <c r="B41" s="26" t="s">
        <v>39</v>
      </c>
      <c r="C41" s="37"/>
      <c r="D41" s="26"/>
      <c r="E41" s="25"/>
    </row>
    <row r="42" spans="1:8" s="22" customFormat="1" hidden="1" x14ac:dyDescent="0.2">
      <c r="B42" s="23"/>
    </row>
    <row r="43" spans="1:8" ht="25.5" hidden="1" customHeight="1" x14ac:dyDescent="0.2">
      <c r="C43" s="7" t="s">
        <v>35</v>
      </c>
      <c r="D43" s="2"/>
    </row>
    <row r="44" spans="1:8" s="15" customFormat="1" ht="43.5" hidden="1" customHeight="1" x14ac:dyDescent="0.2">
      <c r="B44" s="20" t="s">
        <v>32</v>
      </c>
      <c r="C44" s="16"/>
      <c r="D44" s="16" t="s">
        <v>33</v>
      </c>
    </row>
    <row r="45" spans="1:8" x14ac:dyDescent="0.2">
      <c r="F45" s="7"/>
    </row>
  </sheetData>
  <mergeCells count="6">
    <mergeCell ref="A35:E35"/>
    <mergeCell ref="D1:E1"/>
    <mergeCell ref="D2:E2"/>
    <mergeCell ref="D3:E3"/>
    <mergeCell ref="A7:E7"/>
    <mergeCell ref="A8:E8"/>
  </mergeCells>
  <pageMargins left="0.25" right="0.25" top="0.75" bottom="0.75" header="0.3" footer="0.3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y2imeDs0Q4xawoYpciPlwRD5QmllyJCyK68XkM5jFok=</DigestValue>
    </Reference>
    <Reference Type="http://www.w3.org/2000/09/xmldsig#Object" URI="#idOfficeObject">
      <DigestMethod Algorithm="http://www.w3.org/2001/04/xmlenc#sha256"/>
      <DigestValue>9SX+vDvoXtSLYkeUHm0JwccGIo2S/2JlGiMOEz8gax0=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if/DLlz3qqE/C0vbRP0w0A06ZtbTk2zJ3qswxS31W34=</DigestValue>
    </Reference>
    <Reference Type="http://www.w3.org/2000/09/xmldsig#Object" URI="#idValidSigLnImg">
      <DigestMethod Algorithm="http://www.w3.org/2001/04/xmlenc#sha256"/>
      <DigestValue>Lol0C08OMc+TuHsd35z2wOPVJGDm12/g7U/MY+tnMIk=</DigestValue>
    </Reference>
    <Reference Type="http://www.w3.org/2000/09/xmldsig#Object" URI="#idInvalidSigLnImg">
      <DigestMethod Algorithm="http://www.w3.org/2001/04/xmlenc#sha256"/>
      <DigestValue>Zr5S1Aulen/SfApYsvQJkB7E+3qRdVsNiFFzO3ZSXuo=</DigestValue>
    </Reference>
  </SignedInfo>
  <SignatureValue>hVDKwn2HDAZZliJdYmH1516dywpuQJMAMRvjjiUI0q5iwlBZUD+7I2OLAIaEtg7rUNqC4bYWku4m
mNKfx1pyl/mpLyO3rMDJVE0rqG1esguNG5+bJx3ymQv+Z0DcjbMv4N5AQGSnnzmTj2ibY/ZmK/V5
3TiINiGXKe1YFhj1RxZiSR3vkmk0eFTG28rTg5LtsFP/COchLX2brkybg+wccxXbikFUw0hFWzLK
JPGmWjHfSD8skgV51kj/fxH/THmRLgwSgCmXNxQNuv0gN0kmj5lWCThdJr1bcjCTDhLUPsZyEcXQ
qGq28Mko3JAyhlyK51vj7XcrDnL8m8UG7/z93A==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GAebkKv3l+lSKEgm0VcEzjwfZD+q8ndy1Ybumnj9lz8=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uyPONvbsSTbE1Z4EflXiGY5RPYBCysdq9rsPVP+n1aw=</DigestValue>
      </Reference>
      <Reference URI="/xl/media/image1.emf?ContentType=image/x-emf">
        <DigestMethod Algorithm="http://www.w3.org/2001/04/xmlenc#sha256"/>
        <DigestValue>hxXXyD4ENMs+lfgbFlOAJKuEpeW12N4v7ciaScPDrA4=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LbKoyOBzHR54ImbYH2G1k8E9gozWrEW6ZcSuVRU3JMY=</DigestValue>
      </Reference>
      <Reference URI="/xl/styles.xml?ContentType=application/vnd.openxmlformats-officedocument.spreadsheetml.styles+xml">
        <DigestMethod Algorithm="http://www.w3.org/2001/04/xmlenc#sha256"/>
        <DigestValue>8lP+JWbyMp+qYOYrR7p90UdibAEMn4JpuFyAXY1GP+c=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1QCLuKU6UProS3tOGhP6J3XVhqXetMo99uAwSruFrIM=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J0KtsTCzHHs0oORlbtuM+WdGKzufR6EgGH1zD+WY0wg=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{A213C837-4EB5-424C-A0AA-FE283B905933}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2023-01-27T05:13:01Z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FCDyGDQg+DAAAAAAD/////iRD3//////84AgAACvcKALCeBRMAAAAAQg+D//////84AgAAIYMBAGABYBAAAAAAnD3mdnlElXVCDyGDTJm8FwEAAAD/////AAAAAJTcqhc0rM8BAAAAAJTcqhcAAAYTikSVdWABYBBCDyGDAQAAAEyZvBeU3KoXAAAAAAAAAABCD4MANKzPAUIPg///////OAIAACGDAQBgAWAQAAAAAI4kmXVCDyGDYLlzFwkAAAD/////AAAAABAAAAADAQAAVQgAABwAAAFCDyGD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BBAAAAfqbJd6PIeqDCQFZ4JTd0Lk/HMVPSGy5uFiE4GypVJ0KnHjN9AAABAEM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2wAAAAAweD02+35gsLqZ5q6Jz1jNEJyOUZ4qamp+/v7////wdPeVnCJAQECAAAAAACv1/Ho8/ubzu6CwuqMudS3u769vb3////////////L5fZymsABAgMAAAAAAK/X8fz9/uLx+snk9uTy+vz9/v///////////////8vl9nKawAECAwI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9Q0hMPUNMAAAAAAAXk6NbokQ9///////OAIAAAr3CgCwngUTAAAAAPUNMP//////OAIAACEwAQBgAWAQAAAAAJw95nZ5RJV19Q0hMEyZvBcBAAAA/////wAAAABoIKwXNKzPAQAAAABoIKwXAAAGE4pElXVgAWAQ9Q0hMAEAAABMmbwXaCCsFwAAAAAAAAAA9Q0wADSszwH1DTD//////zgCAAAhMAEAYAFgEAAAAACOJJl19Q0hMPhpdBcRAAAA/////wAAAAAQAAAAAwEAAFUIAAAcAAAB9Q0hM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2023-01-18T05:09:38Z</cp:lastPrinted>
  <dcterms:created xsi:type="dcterms:W3CDTF">2001-09-02T08:43:23Z</dcterms:created>
  <dcterms:modified xsi:type="dcterms:W3CDTF">2023-01-19T12:57:07Z</dcterms:modified>
</cp:coreProperties>
</file>