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1" i="26" l="1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C30" i="26"/>
  <c r="E30" i="26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<sst xmlns="http://schemas.openxmlformats.org/spreadsheetml/2006/main" count="39" uniqueCount="39">
  <si>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</si>
  <si>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</si>
  <si>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</si>
  <si>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</si>
  <si>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</si>
  <si>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</si>
  <si>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</si>
  <si>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</si>
  <si>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</si>
  <si>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</si>
  <si>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</si>
  <si>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</si>
  <si>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</si>
  <si>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Ֆիզկուլտուրայի հրահանգիչ</t>
  </si>
  <si>
    <t>Գործավար</t>
  </si>
  <si>
    <t>Բուժքույր</t>
  </si>
  <si>
    <t>Խոհարար</t>
  </si>
  <si>
    <t>Խոհարարի օգնական</t>
  </si>
  <si>
    <t>Դաստիարակի օգնական</t>
  </si>
  <si>
    <t>Լվացարար</t>
  </si>
  <si>
    <t>Դերձակ</t>
  </si>
  <si>
    <t>Օժանդակ բանվոր</t>
  </si>
  <si>
    <t>Դռնապան</t>
  </si>
  <si>
    <t>Պահակ</t>
  </si>
  <si>
    <t>Հավաքարար</t>
  </si>
  <si>
    <t>Ընդամենը
 ամսական աշխատավարձը</t>
  </si>
  <si>
    <t>Մեթոդիստ, ուսումնական գծով տնoրենի տեղակալ</t>
  </si>
  <si>
    <t>Փականագործ - էլեկտրամանտյոր</t>
  </si>
  <si>
    <t>ՏՆՕՐԵՆ՝</t>
  </si>
  <si>
    <t>Կ.Տ</t>
  </si>
  <si>
    <t xml:space="preserve"> «ԵՐԵՎԱՆԻ Հ.36 ՄՍՈՒՐ-ՄԱՆԿԱՊԱՐՏԵԶ» ՀԱՄԱՅՆՔԱՅԻՆ ՈՉ ԱՌԵՎՏՐԱՅԻՆ ԿԱԶՄԱԿԵՐՊՈՒԹՅԱՆ</t>
  </si>
  <si>
    <t>ԵՐԵՎԱՆԻ ՔԱՂԱՔԱՊԵՏ՝</t>
  </si>
  <si>
    <t>ՀՐԱՉՅԱ ՍԱՐԳՍՅԱՆ</t>
  </si>
  <si>
    <t>ԳԼԽԱՎՈՐ ՀԱՇՎԱՊԱՀ՝</t>
  </si>
  <si>
    <t>Հավելված 4</t>
  </si>
  <si>
    <t xml:space="preserve">Հաստատված է </t>
  </si>
  <si>
    <t>__. __. 2023թ.</t>
  </si>
  <si>
    <t>հ. 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</si>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</sst>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tabSelected="1" view="pageBreakPreview" topLeftCell="A16" zoomScaleNormal="100" workbookViewId="0">
      <selection activeCell="I34" sqref="I34"/>
    </sheetView>
  </sheetViews>
  <sheetFormatPr defaultColWidth="8.85546875" defaultRowHeight="17.25" x14ac:dyDescent="0.2"/>
  <cols>
    <col min="1" max="1" width="5" style="4" customWidth="1"/>
    <col min="2" max="2" width="50.42578125" style="5" customWidth="1"/>
    <col min="3" max="3" width="17" style="5" customWidth="1"/>
    <col min="4" max="4" width="18.28515625" style="10" customWidth="1"/>
    <col min="5" max="5" width="21.28515625" style="10" customWidth="1"/>
    <col min="6" max="6" width="12.5703125" style="4" bestFit="1" customWidth="1"/>
    <col min="7" max="16384" width="8.85546875" style="4"/>
  </cols>
  <sheetData>
    <row r="1" spans="1:19" x14ac:dyDescent="0.2">
      <c r="E1" s="20" t="s">
        <v>34</v>
      </c>
    </row>
    <row r="2" spans="1:19" ht="20.25" customHeight="1" x14ac:dyDescent="0.2">
      <c r="B2" s="40"/>
      <c r="C2" s="40"/>
      <c r="D2" s="46" t="s">
        <v>35</v>
      </c>
      <c r="E2" s="46"/>
    </row>
    <row r="3" spans="1:19" ht="20.25" customHeight="1" x14ac:dyDescent="0.2">
      <c r="B3" s="40"/>
      <c r="C3" s="40"/>
      <c r="D3" s="46" t="s">
        <v>6</v>
      </c>
      <c r="E3" s="46"/>
    </row>
    <row r="4" spans="1:19" ht="24.75" customHeight="1" x14ac:dyDescent="0.2">
      <c r="B4" s="40"/>
      <c r="C4" s="40"/>
      <c r="D4" s="41"/>
      <c r="E4" s="41" t="s">
        <v>36</v>
      </c>
    </row>
    <row r="5" spans="1:19" ht="20.25" customHeight="1" x14ac:dyDescent="0.2">
      <c r="B5" s="40"/>
      <c r="C5" s="40"/>
      <c r="D5" s="41"/>
      <c r="E5" s="41" t="s">
        <v>37</v>
      </c>
    </row>
    <row r="7" spans="1:19" ht="37.5" customHeight="1" x14ac:dyDescent="0.2">
      <c r="A7" s="42" t="s">
        <v>30</v>
      </c>
      <c r="B7" s="42"/>
      <c r="C7" s="42"/>
      <c r="D7" s="42"/>
      <c r="E7" s="42"/>
    </row>
    <row r="8" spans="1:19" ht="26.25" customHeight="1" x14ac:dyDescent="0.2">
      <c r="A8" s="43" t="s">
        <v>5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8" customHeight="1" x14ac:dyDescent="0.3">
      <c r="A9" s="7"/>
      <c r="B9" s="8"/>
      <c r="C9" s="8"/>
      <c r="E9" s="21" t="s">
        <v>3</v>
      </c>
    </row>
    <row r="10" spans="1:19" s="14" customFormat="1" ht="69" customHeight="1" x14ac:dyDescent="0.2">
      <c r="A10" s="13" t="s">
        <v>1</v>
      </c>
      <c r="B10" s="13" t="s">
        <v>0</v>
      </c>
      <c r="C10" s="13" t="s">
        <v>2</v>
      </c>
      <c r="D10" s="22" t="s">
        <v>4</v>
      </c>
      <c r="E10" s="22" t="s">
        <v>25</v>
      </c>
    </row>
    <row r="11" spans="1:19" s="9" customFormat="1" ht="18.75" customHeight="1" x14ac:dyDescent="0.2">
      <c r="A11" s="1">
        <v>1</v>
      </c>
      <c r="B11" s="15" t="s">
        <v>8</v>
      </c>
      <c r="C11" s="16">
        <v>1</v>
      </c>
      <c r="D11" s="23">
        <v>172799.99999999997</v>
      </c>
      <c r="E11" s="24">
        <f t="shared" ref="E11:E29" si="0">+D11*C11</f>
        <v>172799.99999999997</v>
      </c>
    </row>
    <row r="12" spans="1:19" s="9" customFormat="1" ht="39.75" customHeight="1" x14ac:dyDescent="0.2">
      <c r="A12" s="1">
        <v>2</v>
      </c>
      <c r="B12" s="15" t="s">
        <v>26</v>
      </c>
      <c r="C12" s="16">
        <v>1</v>
      </c>
      <c r="D12" s="23">
        <v>131600</v>
      </c>
      <c r="E12" s="24">
        <f t="shared" si="0"/>
        <v>131600</v>
      </c>
    </row>
    <row r="13" spans="1:19" s="9" customFormat="1" ht="18.75" customHeight="1" x14ac:dyDescent="0.2">
      <c r="A13" s="1">
        <v>3</v>
      </c>
      <c r="B13" s="15" t="s">
        <v>9</v>
      </c>
      <c r="C13" s="16">
        <v>1</v>
      </c>
      <c r="D13" s="23">
        <v>127100</v>
      </c>
      <c r="E13" s="24">
        <f t="shared" si="0"/>
        <v>127100</v>
      </c>
    </row>
    <row r="14" spans="1:19" s="9" customFormat="1" ht="18.75" customHeight="1" x14ac:dyDescent="0.2">
      <c r="A14" s="1">
        <v>4</v>
      </c>
      <c r="B14" s="15" t="s">
        <v>12</v>
      </c>
      <c r="C14" s="16">
        <v>2.25</v>
      </c>
      <c r="D14" s="23">
        <v>128500</v>
      </c>
      <c r="E14" s="24">
        <f t="shared" si="0"/>
        <v>289125</v>
      </c>
    </row>
    <row r="15" spans="1:19" s="9" customFormat="1" ht="18.75" customHeight="1" x14ac:dyDescent="0.2">
      <c r="A15" s="1">
        <v>5</v>
      </c>
      <c r="B15" s="15" t="s">
        <v>13</v>
      </c>
      <c r="C15" s="16">
        <v>1</v>
      </c>
      <c r="D15" s="23">
        <v>128500</v>
      </c>
      <c r="E15" s="24">
        <f t="shared" si="0"/>
        <v>128500</v>
      </c>
    </row>
    <row r="16" spans="1:19" s="9" customFormat="1" ht="18.75" customHeight="1" x14ac:dyDescent="0.2">
      <c r="A16" s="1">
        <v>6</v>
      </c>
      <c r="B16" s="15" t="s">
        <v>14</v>
      </c>
      <c r="C16" s="16">
        <v>1</v>
      </c>
      <c r="D16" s="23">
        <v>104399.99999999999</v>
      </c>
      <c r="E16" s="24">
        <f t="shared" si="0"/>
        <v>104399.99999999999</v>
      </c>
    </row>
    <row r="17" spans="1:8" s="9" customFormat="1" ht="18.75" customHeight="1" x14ac:dyDescent="0.2">
      <c r="A17" s="1">
        <v>7</v>
      </c>
      <c r="B17" s="15" t="s">
        <v>15</v>
      </c>
      <c r="C17" s="16">
        <v>1</v>
      </c>
      <c r="D17" s="23">
        <v>104399.99999999999</v>
      </c>
      <c r="E17" s="24">
        <f t="shared" si="0"/>
        <v>104399.99999999999</v>
      </c>
    </row>
    <row r="18" spans="1:8" s="9" customFormat="1" ht="18.75" customHeight="1" x14ac:dyDescent="0.2">
      <c r="A18" s="1">
        <v>8</v>
      </c>
      <c r="B18" s="15" t="s">
        <v>11</v>
      </c>
      <c r="C18" s="16">
        <v>10.080000000000002</v>
      </c>
      <c r="D18" s="23">
        <v>128500</v>
      </c>
      <c r="E18" s="24">
        <f t="shared" si="0"/>
        <v>1295280.0000000002</v>
      </c>
    </row>
    <row r="19" spans="1:8" s="9" customFormat="1" ht="18.75" customHeight="1" x14ac:dyDescent="0.2">
      <c r="A19" s="1">
        <v>9</v>
      </c>
      <c r="B19" s="15" t="s">
        <v>18</v>
      </c>
      <c r="C19" s="16">
        <v>9</v>
      </c>
      <c r="D19" s="23">
        <v>122699.99999999999</v>
      </c>
      <c r="E19" s="24">
        <f t="shared" si="0"/>
        <v>1104299.9999999998</v>
      </c>
      <c r="F19" s="5"/>
    </row>
    <row r="20" spans="1:8" s="9" customFormat="1" ht="18.75" customHeight="1" x14ac:dyDescent="0.2">
      <c r="A20" s="1">
        <v>10</v>
      </c>
      <c r="B20" s="15" t="s">
        <v>16</v>
      </c>
      <c r="C20" s="16">
        <v>2</v>
      </c>
      <c r="D20" s="23">
        <v>107100</v>
      </c>
      <c r="E20" s="24">
        <f t="shared" si="0"/>
        <v>214200</v>
      </c>
    </row>
    <row r="21" spans="1:8" s="9" customFormat="1" ht="18.75" customHeight="1" x14ac:dyDescent="0.2">
      <c r="A21" s="1">
        <v>11</v>
      </c>
      <c r="B21" s="15" t="s">
        <v>17</v>
      </c>
      <c r="C21" s="16">
        <v>1</v>
      </c>
      <c r="D21" s="23">
        <v>104399.99999999999</v>
      </c>
      <c r="E21" s="24">
        <f t="shared" si="0"/>
        <v>104399.99999999999</v>
      </c>
    </row>
    <row r="22" spans="1:8" s="9" customFormat="1" ht="18.75" customHeight="1" x14ac:dyDescent="0.2">
      <c r="A22" s="1">
        <v>12</v>
      </c>
      <c r="B22" s="15" t="s">
        <v>10</v>
      </c>
      <c r="C22" s="16">
        <v>1</v>
      </c>
      <c r="D22" s="23">
        <v>104399.99999999999</v>
      </c>
      <c r="E22" s="24">
        <f t="shared" si="0"/>
        <v>104399.99999999999</v>
      </c>
    </row>
    <row r="23" spans="1:8" s="9" customFormat="1" ht="18.75" customHeight="1" x14ac:dyDescent="0.2">
      <c r="A23" s="1">
        <v>13</v>
      </c>
      <c r="B23" s="15" t="s">
        <v>27</v>
      </c>
      <c r="C23" s="16">
        <v>1</v>
      </c>
      <c r="D23" s="23">
        <v>104399.99999999999</v>
      </c>
      <c r="E23" s="24">
        <f t="shared" si="0"/>
        <v>104399.99999999999</v>
      </c>
    </row>
    <row r="24" spans="1:8" s="9" customFormat="1" ht="18.75" customHeight="1" x14ac:dyDescent="0.2">
      <c r="A24" s="1">
        <v>14</v>
      </c>
      <c r="B24" s="15" t="s">
        <v>19</v>
      </c>
      <c r="C24" s="16">
        <v>1</v>
      </c>
      <c r="D24" s="23">
        <v>107100</v>
      </c>
      <c r="E24" s="24">
        <f t="shared" si="0"/>
        <v>107100</v>
      </c>
    </row>
    <row r="25" spans="1:8" s="9" customFormat="1" ht="18.75" customHeight="1" x14ac:dyDescent="0.2">
      <c r="A25" s="1">
        <v>15</v>
      </c>
      <c r="B25" s="15" t="s">
        <v>20</v>
      </c>
      <c r="C25" s="16">
        <v>1</v>
      </c>
      <c r="D25" s="23">
        <v>107100</v>
      </c>
      <c r="E25" s="24">
        <f t="shared" si="0"/>
        <v>107100</v>
      </c>
    </row>
    <row r="26" spans="1:8" s="9" customFormat="1" ht="18.75" customHeight="1" x14ac:dyDescent="0.2">
      <c r="A26" s="1">
        <v>16</v>
      </c>
      <c r="B26" s="15" t="s">
        <v>21</v>
      </c>
      <c r="C26" s="16">
        <v>1</v>
      </c>
      <c r="D26" s="23">
        <v>104399.99999999999</v>
      </c>
      <c r="E26" s="24">
        <f t="shared" si="0"/>
        <v>104399.99999999999</v>
      </c>
    </row>
    <row r="27" spans="1:8" s="9" customFormat="1" ht="18.75" customHeight="1" x14ac:dyDescent="0.2">
      <c r="A27" s="1">
        <v>17</v>
      </c>
      <c r="B27" s="15" t="s">
        <v>22</v>
      </c>
      <c r="C27" s="16">
        <v>1</v>
      </c>
      <c r="D27" s="23">
        <v>104399.99999999999</v>
      </c>
      <c r="E27" s="24">
        <f t="shared" si="0"/>
        <v>104399.99999999999</v>
      </c>
    </row>
    <row r="28" spans="1:8" s="9" customFormat="1" ht="18.75" customHeight="1" x14ac:dyDescent="0.2">
      <c r="A28" s="1">
        <v>18</v>
      </c>
      <c r="B28" s="15" t="s">
        <v>24</v>
      </c>
      <c r="C28" s="16">
        <v>1</v>
      </c>
      <c r="D28" s="23">
        <v>104399.99999999999</v>
      </c>
      <c r="E28" s="24">
        <f t="shared" si="0"/>
        <v>104399.99999999999</v>
      </c>
    </row>
    <row r="29" spans="1:8" s="9" customFormat="1" ht="18.75" customHeight="1" x14ac:dyDescent="0.2">
      <c r="A29" s="1">
        <v>19</v>
      </c>
      <c r="B29" s="15" t="s">
        <v>23</v>
      </c>
      <c r="C29" s="16">
        <v>3</v>
      </c>
      <c r="D29" s="23">
        <v>104399.99999999999</v>
      </c>
      <c r="E29" s="24">
        <f t="shared" si="0"/>
        <v>313199.99999999994</v>
      </c>
    </row>
    <row r="30" spans="1:8" ht="21" customHeight="1" x14ac:dyDescent="0.2">
      <c r="A30" s="2"/>
      <c r="B30" s="2" t="s">
        <v>7</v>
      </c>
      <c r="C30" s="17">
        <f>SUM(C11:C29)</f>
        <v>40.33</v>
      </c>
      <c r="D30" s="3"/>
      <c r="E30" s="3">
        <f>SUM(E11:E29)</f>
        <v>4825505</v>
      </c>
      <c r="F30" s="10"/>
      <c r="G30" s="11"/>
    </row>
    <row r="31" spans="1:8" x14ac:dyDescent="0.2">
      <c r="A31" s="6"/>
      <c r="B31" s="44"/>
      <c r="C31" s="44"/>
      <c r="D31" s="44"/>
      <c r="E31" s="44"/>
      <c r="F31" s="11"/>
      <c r="G31" s="12"/>
    </row>
    <row r="32" spans="1:8" s="9" customFormat="1" ht="38.25" customHeight="1" x14ac:dyDescent="0.2">
      <c r="A32" s="45" t="s">
        <v>38</v>
      </c>
      <c r="B32" s="45"/>
      <c r="C32" s="45"/>
      <c r="D32" s="45"/>
      <c r="E32" s="45"/>
      <c r="F32" s="37"/>
      <c r="G32" s="38"/>
      <c r="H32" s="37"/>
    </row>
    <row r="33" spans="1:7" s="9" customFormat="1" ht="36" customHeight="1" x14ac:dyDescent="0.2">
      <c r="A33" s="39"/>
      <c r="B33" s="39"/>
      <c r="C33" s="39"/>
      <c r="F33" s="38"/>
      <c r="G33" s="38"/>
    </row>
    <row r="34" spans="1:7" s="25" customFormat="1" ht="58.5" customHeight="1" x14ac:dyDescent="0.2">
      <c r="B34" s="26" t="s">
        <v>31</v>
      </c>
      <c r="C34" s="27"/>
      <c r="D34" s="28" t="s">
        <v>32</v>
      </c>
    </row>
    <row r="35" spans="1:7" s="25" customFormat="1" ht="1.5" customHeight="1" x14ac:dyDescent="0.2">
      <c r="B35" s="26"/>
      <c r="C35" s="27"/>
      <c r="D35" s="28"/>
    </row>
    <row r="36" spans="1:7" s="29" customFormat="1" hidden="1" x14ac:dyDescent="0.2">
      <c r="B36" s="30" t="s">
        <v>28</v>
      </c>
      <c r="C36" s="31"/>
      <c r="D36" s="30"/>
      <c r="E36" s="32"/>
    </row>
    <row r="37" spans="1:7" s="25" customFormat="1" ht="15.75" hidden="1" customHeight="1" x14ac:dyDescent="0.2">
      <c r="A37" s="33"/>
      <c r="B37" s="34" t="s">
        <v>29</v>
      </c>
      <c r="C37" s="34"/>
      <c r="D37" s="35"/>
      <c r="E37" s="36"/>
    </row>
    <row r="38" spans="1:7" s="29" customFormat="1" hidden="1" x14ac:dyDescent="0.2">
      <c r="B38" s="30" t="s">
        <v>33</v>
      </c>
      <c r="C38" s="31"/>
      <c r="D38" s="30"/>
      <c r="E38" s="32"/>
    </row>
    <row r="39" spans="1:7" s="18" customFormat="1" hidden="1" x14ac:dyDescent="0.2">
      <c r="B39" s="19"/>
    </row>
    <row r="40" spans="1:7" hidden="1" x14ac:dyDescent="0.2"/>
  </sheetData>
  <mergeCells count="6">
    <mergeCell ref="A7:E7"/>
    <mergeCell ref="A8:E8"/>
    <mergeCell ref="B31:E31"/>
    <mergeCell ref="A32:E32"/>
    <mergeCell ref="D2:E2"/>
    <mergeCell ref="D3:E3"/>
  </mergeCells>
  <pageMargins left="0.15" right="0.16" top="0.25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SnjII9X7obSn5VGPalET0P+lXwrbewuY2rjKPeYlSpI=</DigestValue>
    </Reference>
    <Reference Type="http://www.w3.org/2000/09/xmldsig#Object" URI="#idOfficeObject">
      <DigestMethod Algorithm="http://www.w3.org/2001/04/xmlenc#sha256"/>
      <DigestValue>PNSd9K7yOEbqDgZ+bRvVfx3fmAEoxa2/ceVCDggUvPg=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p49/yDmMmT3h4x+CCNl5kM+9I26TR1PuqTodKGCVXbA=</DigestValue>
    </Reference>
    <Reference Type="http://www.w3.org/2000/09/xmldsig#Object" URI="#idValidSigLnImg">
      <DigestMethod Algorithm="http://www.w3.org/2001/04/xmlenc#sha256"/>
      <DigestValue>um+dmZg6t1RZcmtmArppN13CxX4i5Kc7252fp/h3MjI=</DigestValue>
    </Reference>
    <Reference Type="http://www.w3.org/2000/09/xmldsig#Object" URI="#idInvalidSigLnImg">
      <DigestMethod Algorithm="http://www.w3.org/2001/04/xmlenc#sha256"/>
      <DigestValue>n1ZXitcg6Dx+euHxoSTLEI9MLBrwSeWOwL3tH1VHQrI=</DigestValue>
    </Reference>
  </SignedInfo>
  <SignatureValue>euStdfKKBkjEkwByUq/0YCHhW0z9604Et3FcQxV6r2i6nM4nYie48twqvauBmb3+kD3Dqlq7E6RC
1hyQ6hLyI6N8sa4fgBIODqzV6mxyrYpjNj5U6tmiOWkGllCO/+7Rw3WbbUZF9y6Nm2NKlXPIdm1Z
Ahz0kV6DZef6BoFsmAHU9ix4MV6WxrF0do0zGyhri7bRYtywnNl3eHv8Uaj72xM8l/NPSy5/pnNY
YWKfG02rJD2vWQmdKClkwU7O5WDNDhf+fjP4h94CREeKbBcxp0hQQV3j7OwnhWvgKEa+hoHPlvdz
Fh2NV0orAipNWpm3V1+z8WG8XL9pH4t5g2S0EA==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DZmNkyIyaIIRRPrWhj+uru+oiUTQ6rZQW/t0OAAXJa8=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2kScUHBEhU44xzZpEvuISwf64AHQdFYITiuvPXg/5jo=</DigestValue>
      </Reference>
      <Reference URI="/xl/media/image1.emf?ContentType=image/x-emf">
        <DigestMethod Algorithm="http://www.w3.org/2001/04/xmlenc#sha256"/>
        <DigestValue>iRsmBNiJQ1WfUHvzjKVldgT83X3VuKNX5PueBUh+pHQ=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MA7jxr7ybAUlScFeM7qKPDnTiy8p7LN2KdSm9W6TUHU=</DigestValue>
      </Reference>
      <Reference URI="/xl/styles.xml?ContentType=application/vnd.openxmlformats-officedocument.spreadsheetml.styles+xml">
        <DigestMethod Algorithm="http://www.w3.org/2001/04/xmlenc#sha256"/>
        <DigestValue>f/XlYVlsL0oX/BKlK864+GO39CXOzHQHTuVfJIc55Ck=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dpen1e3WKkqAmfftt1bEjdads/+WpREj/JD94IUCqZg=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F4haQcgYo2U+nAe2nvr2ZW37xHjgLgzHe38eNtWyNNo=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{F936FC47-7B72-415F-888C-AE7279B0B8CD}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2023-01-27T05:13:40Z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P/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EQECE6EBA6AAAAAAD/////iRD3//////84AgAACvcKALCeBRMAAAAAEBA6//////84AgAAIToBAMANnRsAAAAAnD3mdnlElXUQECE6TJm8FwEAAAD/////AAAAAFQKWxo0rM8BAAAAAFQKWxoAAHoaikSVdcANnRsQECE6AQAAAEyZvBdUClsaAAAAAAAAAAAQEDoANKzPARAQOv//////OAIAACE6AQDADZ0bAAAAAI4kmXUQECE6GDzjEgkAAAD/////AAAAABAAAAADAQAAVQgAABwAAAEQECE6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rEgAAAAcKDQcKDQcJDQ4WMShFrjFU1TJV1gECBAIDBAECBQoRKyZBowsTMTAQAAAAfqbJd6PIeqDCQFZ4JTd0Lk/HMVPSGy5uFiE4GypVJ0KnHjN9AAABbBcAAACcz+7S6ffb7fnC0t1haH0hMm8aLXIuT8ggOIwoRKslP58cK08AAAEvEAAAAMHg9P///////////+bm5k9SXjw/SzBRzTFU0y1NwSAyVzFGXwEBAnEXCA8mnM/u69/SvI9jt4tgjIR9FBosDBEjMVTUMlXWMVPRKUSeDxk4AAAALxAAAADT6ff///////+Tk5MjK0krSbkvUcsuT8YVJFoTIFIrSbgtTcEQHEd8FwAAAJzP7vT6/bTa8kRleixHhy1Nwi5PxiQtTnBwcJKSki81SRwtZAgOIzAQAAAAweD02+35gsLqZ5q6Jz1jNEJyOUZ4qamp+/v7////wdPeVnCJAQEChBcAAACv1/Ho8/ubzu6CwuqMudS3u769vb3////////////L5fZymsABAgMwEAAAAK/X8fz9/uLx+snk9uTy+vz9/v///////////////8vl9nKawAECA44XAAAAotHvtdryxOL1xOL1tdry0+r32+350+r3tdryxOL1pdPvc5rAAQIDLxAAAABpj7ZnjrZqj7Zqj7ZnjrZtkbdukrdtkbdnjrZqj7ZojrZ3rdUCAwTCFwAAAAAAAAAAAAAAAAAAAAAAAAAAAAAAAAAAAAAAAAAAAAAAAAAAAAAAADAQ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zA4hKMwOKAAAAAAAXk6NbokQ9///////OAIAAAr3CgCwngUTAAAAAMwOKP//////OAIAACEoAQDADZ0bAAAAAJw95nZ5RJV1zA4hKEyZvBcBAAAA/////wAAAAAADlsaNKzPAQAAAAAADlsaAAB6GopElXXADZ0bzA4hKAEAAABMmbwXAA5bGgAAAAAAAAAAzA4oADSszwHMDij//////zgCAAAhKAEAwA2dGwAAAACOJJl1zA4hKEjoXhoRAAAA/////wAAAAAQAAAAAwEAAFUIAAAcAAABzA4hK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2023-01-18T05:12:54Z</cp:lastPrinted>
  <dcterms:created xsi:type="dcterms:W3CDTF">2001-09-02T08:43:23Z</dcterms:created>
  <dcterms:modified xsi:type="dcterms:W3CDTF">2023-01-18T05:13:10Z</dcterms:modified>
</cp:coreProperties>
</file>