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/>
  </bookViews>
  <sheets>
    <sheet name="Hastiqacucak (75.0)" sheetId="11" r:id="rId1"/>
  </sheets>
  <externalReferences>
    <externalReference r:id="rId2"/>
  </externalReferences>
  <definedNames>
    <definedName name="_xlnm.Print_Area" localSheetId="0">'Hastiqacucak (75.0)'!$A$1:$E$37</definedName>
  </definedNames>
  <calcPr calcId="152511"/>
</workbook>
</file>

<file path=xl/calcChain.xml><?xml version="1.0" encoding="utf-8"?>
<calcChain xmlns="http://schemas.openxmlformats.org/spreadsheetml/2006/main">
  <c r="F35" i="11" l="1"/>
  <c r="T32" i="11" l="1"/>
  <c r="C32" i="11"/>
  <c r="G35" i="11" s="1"/>
  <c r="K31" i="11"/>
  <c r="R31" i="11" s="1"/>
  <c r="H31" i="11"/>
  <c r="G31" i="11"/>
  <c r="I31" i="11"/>
  <c r="J31" i="11" s="1"/>
  <c r="M31" i="11" s="1"/>
  <c r="E31" i="11"/>
  <c r="U30" i="11"/>
  <c r="M30" i="11"/>
  <c r="N30" i="11" s="1"/>
  <c r="K30" i="11"/>
  <c r="L30" i="11"/>
  <c r="H30" i="11"/>
  <c r="G30" i="11"/>
  <c r="I30" i="11" s="1"/>
  <c r="E30" i="11"/>
  <c r="U29" i="11"/>
  <c r="M29" i="11"/>
  <c r="N29" i="11" s="1"/>
  <c r="K29" i="11"/>
  <c r="R29" i="11" s="1"/>
  <c r="H29" i="11"/>
  <c r="G29" i="11"/>
  <c r="I29" i="11"/>
  <c r="E29" i="11"/>
  <c r="U28" i="11"/>
  <c r="M28" i="11"/>
  <c r="S28" i="11" s="1"/>
  <c r="K28" i="11"/>
  <c r="L28" i="11" s="1"/>
  <c r="P28" i="11" s="1"/>
  <c r="Q28" i="11" s="1"/>
  <c r="R28" i="11"/>
  <c r="H28" i="11"/>
  <c r="G28" i="11"/>
  <c r="I28" i="11" s="1"/>
  <c r="E28" i="11"/>
  <c r="U27" i="11"/>
  <c r="M27" i="11"/>
  <c r="N27" i="11" s="1"/>
  <c r="K27" i="11"/>
  <c r="R27" i="11"/>
  <c r="H27" i="11"/>
  <c r="G27" i="11"/>
  <c r="I27" i="11" s="1"/>
  <c r="E27" i="11"/>
  <c r="U26" i="11"/>
  <c r="M26" i="11"/>
  <c r="N26" i="11"/>
  <c r="K26" i="11"/>
  <c r="R26" i="11" s="1"/>
  <c r="H26" i="11"/>
  <c r="G26" i="11" s="1"/>
  <c r="I26" i="11" s="1"/>
  <c r="E26" i="11"/>
  <c r="U25" i="11"/>
  <c r="M25" i="11"/>
  <c r="S25" i="11"/>
  <c r="K25" i="11"/>
  <c r="R25" i="11"/>
  <c r="H25" i="11"/>
  <c r="G25" i="11"/>
  <c r="I25" i="11" s="1"/>
  <c r="E25" i="11"/>
  <c r="U24" i="11"/>
  <c r="M24" i="11"/>
  <c r="P24" i="11" s="1"/>
  <c r="Q24" i="11" s="1"/>
  <c r="N24" i="11"/>
  <c r="O24" i="11"/>
  <c r="K24" i="11"/>
  <c r="R24" i="11"/>
  <c r="H24" i="11"/>
  <c r="G24" i="11"/>
  <c r="I24" i="11"/>
  <c r="E24" i="11"/>
  <c r="U23" i="11"/>
  <c r="M23" i="11"/>
  <c r="N23" i="11" s="1"/>
  <c r="K23" i="11"/>
  <c r="R23" i="11"/>
  <c r="H23" i="11"/>
  <c r="G23" i="11" s="1"/>
  <c r="I23" i="11" s="1"/>
  <c r="E23" i="11"/>
  <c r="U22" i="11"/>
  <c r="M22" i="11"/>
  <c r="O22" i="11" s="1"/>
  <c r="K22" i="11"/>
  <c r="R22" i="11" s="1"/>
  <c r="H22" i="11"/>
  <c r="G22" i="11" s="1"/>
  <c r="I22" i="11" s="1"/>
  <c r="E22" i="11"/>
  <c r="U21" i="11"/>
  <c r="M21" i="11"/>
  <c r="N21" i="11"/>
  <c r="O21" i="11" s="1"/>
  <c r="K21" i="11"/>
  <c r="R21" i="11"/>
  <c r="H21" i="11"/>
  <c r="G21" i="11" s="1"/>
  <c r="I21" i="11" s="1"/>
  <c r="E21" i="11"/>
  <c r="U20" i="11"/>
  <c r="M20" i="11"/>
  <c r="O20" i="11" s="1"/>
  <c r="N20" i="11"/>
  <c r="K20" i="11"/>
  <c r="R20" i="11"/>
  <c r="H20" i="11"/>
  <c r="G20" i="11"/>
  <c r="I20" i="11"/>
  <c r="E20" i="11"/>
  <c r="U19" i="11"/>
  <c r="M19" i="11"/>
  <c r="N19" i="11" s="1"/>
  <c r="O19" i="11" s="1"/>
  <c r="K19" i="11"/>
  <c r="R19" i="11"/>
  <c r="H19" i="11"/>
  <c r="G19" i="11"/>
  <c r="I19" i="11" s="1"/>
  <c r="E19" i="11"/>
  <c r="U18" i="11"/>
  <c r="M18" i="11"/>
  <c r="N18" i="11"/>
  <c r="O18" i="11"/>
  <c r="K18" i="11"/>
  <c r="R18" i="11"/>
  <c r="H18" i="11"/>
  <c r="G18" i="11"/>
  <c r="I18" i="11"/>
  <c r="E18" i="11"/>
  <c r="U17" i="11"/>
  <c r="M17" i="11"/>
  <c r="P17" i="11" s="1"/>
  <c r="Q17" i="11" s="1"/>
  <c r="K17" i="11"/>
  <c r="H17" i="11"/>
  <c r="G17" i="11"/>
  <c r="I17" i="11"/>
  <c r="E17" i="11"/>
  <c r="U16" i="11"/>
  <c r="K16" i="11"/>
  <c r="R16" i="11"/>
  <c r="H16" i="11"/>
  <c r="G16" i="11"/>
  <c r="I16" i="11" s="1"/>
  <c r="J16" i="11" s="1"/>
  <c r="M16" i="11" s="1"/>
  <c r="E16" i="11"/>
  <c r="U15" i="11"/>
  <c r="K15" i="11"/>
  <c r="R15" i="11" s="1"/>
  <c r="H15" i="11"/>
  <c r="G15" i="11" s="1"/>
  <c r="I15" i="11" s="1"/>
  <c r="J15" i="11" s="1"/>
  <c r="M15" i="11" s="1"/>
  <c r="E15" i="11"/>
  <c r="U14" i="11"/>
  <c r="K14" i="11"/>
  <c r="R14" i="11"/>
  <c r="H14" i="11"/>
  <c r="G14" i="11"/>
  <c r="I14" i="11" s="1"/>
  <c r="J14" i="11" s="1"/>
  <c r="M14" i="11" s="1"/>
  <c r="E14" i="11"/>
  <c r="U13" i="11"/>
  <c r="K13" i="11"/>
  <c r="L13" i="11" s="1"/>
  <c r="H13" i="11"/>
  <c r="G13" i="11" s="1"/>
  <c r="I13" i="11" s="1"/>
  <c r="J13" i="11" s="1"/>
  <c r="M13" i="11" s="1"/>
  <c r="E13" i="11"/>
  <c r="U12" i="11"/>
  <c r="K12" i="11"/>
  <c r="R12" i="11"/>
  <c r="H12" i="11"/>
  <c r="G12" i="11"/>
  <c r="I12" i="11" s="1"/>
  <c r="J12" i="11" s="1"/>
  <c r="M12" i="11" s="1"/>
  <c r="E12" i="11"/>
  <c r="U11" i="11"/>
  <c r="K11" i="11"/>
  <c r="R11" i="11" s="1"/>
  <c r="H11" i="11"/>
  <c r="H32" i="11" s="1"/>
  <c r="E11" i="11"/>
  <c r="E32" i="11" s="1"/>
  <c r="U32" i="11"/>
  <c r="R17" i="11"/>
  <c r="L17" i="11"/>
  <c r="S17" i="11"/>
  <c r="N17" i="11"/>
  <c r="O17" i="11" s="1"/>
  <c r="L24" i="11"/>
  <c r="S18" i="11"/>
  <c r="S21" i="11"/>
  <c r="S24" i="11"/>
  <c r="O26" i="11"/>
  <c r="S27" i="11"/>
  <c r="L12" i="11"/>
  <c r="L14" i="11"/>
  <c r="L16" i="11"/>
  <c r="L19" i="11"/>
  <c r="P19" i="11"/>
  <c r="Q19" i="11"/>
  <c r="L25" i="11"/>
  <c r="P25" i="11"/>
  <c r="Q25" i="11"/>
  <c r="L31" i="11"/>
  <c r="L20" i="11"/>
  <c r="N22" i="11"/>
  <c r="L23" i="11"/>
  <c r="N25" i="11"/>
  <c r="O25" i="11"/>
  <c r="N28" i="11"/>
  <c r="L29" i="11"/>
  <c r="P29" i="11"/>
  <c r="Q29" i="11" s="1"/>
  <c r="S26" i="11"/>
  <c r="O28" i="11"/>
  <c r="S29" i="11"/>
  <c r="L18" i="11"/>
  <c r="P18" i="11"/>
  <c r="Q18" i="11" s="1"/>
  <c r="L21" i="11"/>
  <c r="P21" i="11"/>
  <c r="Q21" i="11"/>
  <c r="L27" i="11"/>
  <c r="V32" i="11"/>
  <c r="W32" i="11" l="1"/>
  <c r="P16" i="11"/>
  <c r="Q16" i="11" s="1"/>
  <c r="N16" i="11"/>
  <c r="O16" i="11"/>
  <c r="S16" i="11"/>
  <c r="R32" i="11"/>
  <c r="S31" i="11"/>
  <c r="N31" i="11"/>
  <c r="P31" i="11"/>
  <c r="Q31" i="11" s="1"/>
  <c r="O31" i="11"/>
  <c r="N14" i="11"/>
  <c r="P14" i="11"/>
  <c r="Q14" i="11" s="1"/>
  <c r="O14" i="11"/>
  <c r="S14" i="11"/>
  <c r="N15" i="11"/>
  <c r="O15" i="11"/>
  <c r="S15" i="11"/>
  <c r="P15" i="11"/>
  <c r="Q15" i="11" s="1"/>
  <c r="P12" i="11"/>
  <c r="Q12" i="11" s="1"/>
  <c r="S12" i="11"/>
  <c r="N12" i="11"/>
  <c r="O12" i="11" s="1"/>
  <c r="O13" i="11"/>
  <c r="P13" i="11"/>
  <c r="Q13" i="11" s="1"/>
  <c r="S13" i="11"/>
  <c r="N13" i="11"/>
  <c r="P30" i="11"/>
  <c r="Q30" i="11" s="1"/>
  <c r="S19" i="11"/>
  <c r="L15" i="11"/>
  <c r="P20" i="11"/>
  <c r="Q20" i="11" s="1"/>
  <c r="K32" i="11"/>
  <c r="S20" i="11"/>
  <c r="P23" i="11"/>
  <c r="Q23" i="11" s="1"/>
  <c r="O23" i="11"/>
  <c r="G11" i="11"/>
  <c r="S23" i="11"/>
  <c r="S30" i="11"/>
  <c r="P27" i="11"/>
  <c r="Q27" i="11" s="1"/>
  <c r="R13" i="11"/>
  <c r="O27" i="11"/>
  <c r="L11" i="11"/>
  <c r="L32" i="11" s="1"/>
  <c r="S22" i="11"/>
  <c r="O30" i="11"/>
  <c r="L26" i="11"/>
  <c r="P26" i="11" s="1"/>
  <c r="Q26" i="11" s="1"/>
  <c r="L22" i="11"/>
  <c r="P22" i="11" s="1"/>
  <c r="Q22" i="11" s="1"/>
  <c r="O29" i="11"/>
  <c r="I11" i="11" l="1"/>
  <c r="G32" i="11"/>
  <c r="J11" i="11" l="1"/>
  <c r="I32" i="11"/>
  <c r="J32" i="11" l="1"/>
  <c r="M11" i="11"/>
  <c r="S11" i="11" l="1"/>
  <c r="S32" i="11" s="1"/>
  <c r="M32" i="11"/>
  <c r="P11" i="11"/>
  <c r="N11" i="11"/>
  <c r="N32" i="11" s="1"/>
  <c r="O11" i="11" l="1"/>
  <c r="O32" i="11" s="1"/>
  <c r="P32" i="11"/>
  <c r="Q11" i="11"/>
  <c r="Q32" i="11" s="1"/>
</calcChain>
</file>

<file path=xl/sharedStrings.xml><?xml version="1.0" encoding="utf-8"?>
<sst xmlns="http://schemas.openxmlformats.org/spreadsheetml/2006/main" count="54" uniqueCount="52">
  <si>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</si>
  <si>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</si>
  <si>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</si>
  <si>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</si>
  <si>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</si>
  <si>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</si>
  <si>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</si>
  <si>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Շենքերի, սարքավորումների սպասարկող և նորոգող բանվոր</t>
  </si>
  <si>
    <t>ԸՆԴԱՄԵՆԸ</t>
  </si>
  <si>
    <t>2012թ.</t>
  </si>
  <si>
    <t>2013թ.</t>
  </si>
  <si>
    <t>Լրացուցիչ պահանջվող ամսական գումար
(ս.24 - ս.9)</t>
  </si>
  <si>
    <t>Եկամտահարկ</t>
  </si>
  <si>
    <t>Ընդամենը պահում (ս.4+ս.5)</t>
  </si>
  <si>
    <t>Ընդամենը առձեռն վճարման ենթական աշխատավարձ (ս.3 - ս.6)</t>
  </si>
  <si>
    <t>Գործատուի սոց.վճար</t>
  </si>
  <si>
    <t>Աշխատավարձ + սոց.վճար (ս.3 + ս.8)</t>
  </si>
  <si>
    <t>ԱՎՈՒՄ</t>
  </si>
  <si>
    <t>Եկամտային հարկ</t>
  </si>
  <si>
    <t>Ընդամենը առձեռն վճարման ենթական աշխատավարձ
 (ս.10 - ս.13)</t>
  </si>
  <si>
    <t>Լրացուցիչ պահանջվող ամսական գումար</t>
  </si>
  <si>
    <t>Ð³ëïÇùÇ ³Ùë³Ï³Ý å³ßïáÝ³ÛÇÝ ¹ñáõÛù³ã³÷Á</t>
  </si>
  <si>
    <t>ÀÝ¹³Ù»ÝÁ ³Ùë³Ï³Ý ³ßË³ï³í³ñÓÁ</t>
  </si>
  <si>
    <t>Տնօրեն</t>
  </si>
  <si>
    <t>Գլխավոր հաշվապահ</t>
  </si>
  <si>
    <t>Տնտեսվար</t>
  </si>
  <si>
    <t>Բուժքույր</t>
  </si>
  <si>
    <t>Խոհարար</t>
  </si>
  <si>
    <t>Դերձակ</t>
  </si>
  <si>
    <t>Լվացարար</t>
  </si>
  <si>
    <t>Օժանդակ բանվոր</t>
  </si>
  <si>
    <t>Դռնապան</t>
  </si>
  <si>
    <t>Հավաքարար</t>
  </si>
  <si>
    <t>Պահակ</t>
  </si>
  <si>
    <t>Այգեպան</t>
  </si>
  <si>
    <t>Գործավար</t>
  </si>
  <si>
    <t>Ընդամենը ամսական աշխատավարձը</t>
  </si>
  <si>
    <t>Փականագործ - էլեկտրամոնտյոր</t>
  </si>
  <si>
    <t>Դաստիարակ</t>
  </si>
  <si>
    <t>Դաստիարակի օգնական</t>
  </si>
  <si>
    <t xml:space="preserve">Խոհարարի օգնական </t>
  </si>
  <si>
    <t>Ֆիզկուլտուրայի հրահանգիչ</t>
  </si>
  <si>
    <t>Երաժշտության դաստիրակ</t>
  </si>
  <si>
    <t>Մեթոդիստ, ուսումնական գծով տնօրենի տեղակալ</t>
  </si>
  <si>
    <t xml:space="preserve">Հաստատված է </t>
  </si>
  <si>
    <t>__. __. 2023թ.</t>
  </si>
  <si>
    <t>հ. ______- Ա որոշմամբ</t>
  </si>
  <si>
    <t>Հավելված 5</t>
  </si>
  <si>
    <t xml:space="preserve"> «ԵՐԵՎԱՆԻ Հ.37 ՄՍՈՒՐ-ՄԱՆԿԱՊԱՐՏԵԶ» ՀԱՄԱՅՆՔԱՅԻՆ ՈՉ ԱՌԵՎՏՐԱՅԻՆ ԿԱԶՄԱԿԵՐՊՈՒԹՅԱՆ</t>
  </si>
  <si>
    <t>ԵՐԵՎԱՆԻ ՔԱՂԱՔԱՊԵՏ՝</t>
  </si>
  <si>
    <t>ՀՐԱՉՅԱ ՍԱՐԳՍՅԱՆ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</si>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</sst>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_р_."/>
  </numFmts>
  <fonts count="30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9"/>
      <name val="GHEA Grapalat"/>
      <family val="3"/>
    </font>
    <font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7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38" applyFont="1" applyFill="1" applyAlignment="1">
      <alignment horizontal="center" vertical="center"/>
    </xf>
    <xf numFmtId="0" fontId="19" fillId="0" borderId="0" xfId="38" applyFont="1" applyFill="1" applyAlignment="1">
      <alignment horizontal="left" vertical="center"/>
    </xf>
    <xf numFmtId="3" fontId="19" fillId="0" borderId="0" xfId="38" applyNumberFormat="1" applyFont="1" applyFill="1" applyAlignment="1">
      <alignment horizontal="center" vertical="center"/>
    </xf>
    <xf numFmtId="4" fontId="19" fillId="0" borderId="0" xfId="38" applyNumberFormat="1" applyFont="1" applyFill="1" applyAlignment="1">
      <alignment horizontal="center" vertical="center"/>
    </xf>
    <xf numFmtId="0" fontId="19" fillId="0" borderId="0" xfId="38" applyFont="1" applyFill="1"/>
    <xf numFmtId="0" fontId="19" fillId="0" borderId="0" xfId="38" applyFont="1" applyFill="1" applyAlignment="1">
      <alignment horizontal="left"/>
    </xf>
    <xf numFmtId="0" fontId="19" fillId="0" borderId="0" xfId="38" applyFont="1" applyFill="1" applyBorder="1" applyAlignment="1">
      <alignment horizontal="right" vertical="center" wrapText="1"/>
    </xf>
    <xf numFmtId="166" fontId="19" fillId="0" borderId="0" xfId="38" applyNumberFormat="1" applyFont="1" applyFill="1" applyAlignment="1">
      <alignment horizontal="center" vertical="center"/>
    </xf>
    <xf numFmtId="0" fontId="19" fillId="0" borderId="10" xfId="38" applyFont="1" applyFill="1" applyBorder="1" applyAlignment="1">
      <alignment horizontal="center" vertical="center" wrapText="1"/>
    </xf>
    <xf numFmtId="0" fontId="24" fillId="0" borderId="0" xfId="38" applyFont="1" applyFill="1" applyAlignment="1">
      <alignment horizontal="center" vertical="center"/>
    </xf>
    <xf numFmtId="0" fontId="24" fillId="0" borderId="10" xfId="38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center"/>
    </xf>
    <xf numFmtId="164" fontId="23" fillId="0" borderId="11" xfId="0" applyNumberFormat="1" applyFont="1" applyFill="1" applyBorder="1" applyAlignment="1">
      <alignment vertical="center"/>
    </xf>
    <xf numFmtId="165" fontId="24" fillId="0" borderId="10" xfId="38" applyNumberFormat="1" applyFont="1" applyFill="1" applyBorder="1" applyAlignment="1">
      <alignment horizontal="center" vertical="center"/>
    </xf>
    <xf numFmtId="0" fontId="20" fillId="0" borderId="10" xfId="38" applyFont="1" applyFill="1" applyBorder="1" applyAlignment="1">
      <alignment vertical="center" wrapText="1"/>
    </xf>
    <xf numFmtId="4" fontId="20" fillId="0" borderId="10" xfId="38" applyNumberFormat="1" applyFont="1" applyFill="1" applyBorder="1" applyAlignment="1">
      <alignment horizontal="center" vertical="center" wrapText="1"/>
    </xf>
    <xf numFmtId="3" fontId="20" fillId="0" borderId="10" xfId="38" applyNumberFormat="1" applyFont="1" applyFill="1" applyBorder="1" applyAlignment="1">
      <alignment horizontal="center" vertical="center" wrapText="1"/>
    </xf>
    <xf numFmtId="164" fontId="19" fillId="0" borderId="0" xfId="38" applyNumberFormat="1" applyFont="1" applyFill="1" applyAlignment="1">
      <alignment horizontal="center" vertical="center"/>
    </xf>
    <xf numFmtId="164" fontId="19" fillId="0" borderId="10" xfId="38" applyNumberFormat="1" applyFont="1" applyFill="1" applyBorder="1" applyAlignment="1">
      <alignment horizontal="center" vertical="center"/>
    </xf>
    <xf numFmtId="0" fontId="19" fillId="0" borderId="10" xfId="38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3" fontId="19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5" fillId="0" borderId="10" xfId="38" applyFont="1" applyFill="1" applyBorder="1" applyAlignment="1">
      <alignment horizontal="center" vertical="center" wrapText="1"/>
    </xf>
    <xf numFmtId="0" fontId="25" fillId="0" borderId="0" xfId="38" applyFont="1" applyFill="1" applyAlignment="1">
      <alignment horizontal="center" vertical="center"/>
    </xf>
    <xf numFmtId="2" fontId="26" fillId="0" borderId="11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9" fillId="0" borderId="10" xfId="38" applyFont="1" applyFill="1" applyBorder="1" applyAlignment="1">
      <alignment horizontal="left" vertical="center" wrapText="1"/>
    </xf>
    <xf numFmtId="3" fontId="19" fillId="0" borderId="10" xfId="38" applyNumberFormat="1" applyFont="1" applyFill="1" applyBorder="1" applyAlignment="1">
      <alignment horizontal="center" vertical="center" wrapText="1"/>
    </xf>
    <xf numFmtId="3" fontId="19" fillId="0" borderId="10" xfId="38" applyNumberFormat="1" applyFont="1" applyFill="1" applyBorder="1" applyAlignment="1">
      <alignment horizontal="center" vertical="center"/>
    </xf>
    <xf numFmtId="2" fontId="19" fillId="0" borderId="10" xfId="38" applyNumberFormat="1" applyFont="1" applyFill="1" applyBorder="1" applyAlignment="1">
      <alignment horizontal="center" vertical="center" wrapText="1"/>
    </xf>
    <xf numFmtId="0" fontId="19" fillId="0" borderId="0" xfId="0" applyFont="1" applyAlignment="1" applyProtection="1">
      <alignment horizontal="right" vertical="center"/>
      <protection locked="0"/>
    </xf>
    <xf numFmtId="0" fontId="20" fillId="0" borderId="0" xfId="39" applyFont="1" applyFill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19" fillId="0" borderId="0" xfId="37" applyFont="1" applyAlignment="1">
      <alignment horizontal="center" vertical="center"/>
    </xf>
    <xf numFmtId="0" fontId="20" fillId="0" borderId="0" xfId="37" applyFont="1" applyFill="1" applyAlignment="1">
      <alignment horizontal="left" vertical="center" wrapText="1"/>
    </xf>
    <xf numFmtId="0" fontId="19" fillId="0" borderId="0" xfId="37" applyFont="1" applyAlignment="1">
      <alignment horizontal="left" vertical="center"/>
    </xf>
    <xf numFmtId="0" fontId="20" fillId="0" borderId="0" xfId="37" applyFont="1" applyFill="1" applyAlignment="1">
      <alignment horizontal="left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 vertical="center"/>
    </xf>
    <xf numFmtId="0" fontId="20" fillId="0" borderId="0" xfId="38" applyFont="1" applyFill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39" applyFont="1" applyFill="1" applyAlignment="1">
      <alignment horizontal="right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6" xfId="37"/>
    <cellStyle name="Normal_37-hastiqacucak" xfId="38"/>
    <cellStyle name="Normal_Sheet1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cuments/2023/Mankapartez_hastiqacucak_2023/Ajapnyak+/35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stiqacucak"/>
      <sheetName val="Hamematakan"/>
      <sheetName val="Hastiqacucak (75.0)"/>
    </sheetNames>
    <sheetDataSet>
      <sheetData sheetId="0"/>
      <sheetData sheetId="1">
        <row r="28">
          <cell r="F28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7"/>
  <sheetViews>
    <sheetView tabSelected="1" view="pageBreakPreview" topLeftCell="A13" zoomScale="85" zoomScaleNormal="100" zoomScaleSheetLayoutView="85" workbookViewId="0">
      <selection activeCell="E18" sqref="E18"/>
    </sheetView>
  </sheetViews>
  <sheetFormatPr defaultColWidth="8.85546875" defaultRowHeight="17.25" x14ac:dyDescent="0.2"/>
  <cols>
    <col min="1" max="1" width="6.7109375" style="1" customWidth="1"/>
    <col min="2" max="2" width="56.28515625" style="2" customWidth="1"/>
    <col min="3" max="3" width="15.85546875" style="2" customWidth="1"/>
    <col min="4" max="5" width="19.5703125" style="1" customWidth="1"/>
    <col min="6" max="6" width="13.5703125" style="1" hidden="1" customWidth="1"/>
    <col min="7" max="7" width="12.28515625" style="1" hidden="1" customWidth="1"/>
    <col min="8" max="8" width="20.140625" style="1" hidden="1" customWidth="1"/>
    <col min="9" max="9" width="18.85546875" style="1" hidden="1" customWidth="1"/>
    <col min="10" max="10" width="14.42578125" style="1" hidden="1" customWidth="1"/>
    <col min="11" max="11" width="21.85546875" style="3" hidden="1" customWidth="1"/>
    <col min="12" max="12" width="13.5703125" style="4" hidden="1" customWidth="1"/>
    <col min="13" max="13" width="20.140625" style="4" hidden="1" customWidth="1"/>
    <col min="14" max="14" width="15.42578125" style="4" hidden="1" customWidth="1"/>
    <col min="15" max="15" width="18.7109375" style="4" hidden="1" customWidth="1"/>
    <col min="16" max="16" width="13.7109375" style="1" hidden="1" customWidth="1"/>
    <col min="17" max="18" width="14.7109375" style="1" hidden="1" customWidth="1"/>
    <col min="19" max="19" width="13" style="1" hidden="1" customWidth="1"/>
    <col min="20" max="20" width="10.42578125" style="1" hidden="1" customWidth="1"/>
    <col min="21" max="21" width="11" style="1" hidden="1" customWidth="1"/>
    <col min="22" max="22" width="14.85546875" style="1" customWidth="1"/>
    <col min="23" max="23" width="14.5703125" style="1" customWidth="1"/>
    <col min="24" max="16384" width="8.85546875" style="1"/>
  </cols>
  <sheetData>
    <row r="1" spans="1:21" s="23" customFormat="1" ht="20.25" customHeight="1" x14ac:dyDescent="0.2">
      <c r="B1" s="39"/>
      <c r="C1" s="39"/>
      <c r="D1" s="55" t="s">
        <v>47</v>
      </c>
      <c r="E1" s="55"/>
    </row>
    <row r="2" spans="1:21" s="23" customFormat="1" ht="20.25" customHeight="1" x14ac:dyDescent="0.2">
      <c r="B2" s="39"/>
      <c r="C2" s="39"/>
      <c r="D2" s="55" t="s">
        <v>44</v>
      </c>
      <c r="E2" s="55"/>
    </row>
    <row r="3" spans="1:21" s="23" customFormat="1" ht="20.25" customHeight="1" x14ac:dyDescent="0.2">
      <c r="B3" s="39"/>
      <c r="C3" s="39"/>
      <c r="D3" s="55" t="s">
        <v>0</v>
      </c>
      <c r="E3" s="55"/>
    </row>
    <row r="4" spans="1:21" s="23" customFormat="1" ht="24.75" customHeight="1" x14ac:dyDescent="0.2">
      <c r="B4" s="39"/>
      <c r="C4" s="39"/>
      <c r="D4" s="38"/>
      <c r="E4" s="38" t="s">
        <v>45</v>
      </c>
    </row>
    <row r="5" spans="1:21" s="23" customFormat="1" ht="20.25" customHeight="1" x14ac:dyDescent="0.2">
      <c r="B5" s="39"/>
      <c r="C5" s="39"/>
      <c r="D5" s="38"/>
      <c r="E5" s="38" t="s">
        <v>46</v>
      </c>
    </row>
    <row r="6" spans="1:21" s="23" customFormat="1" ht="15" customHeight="1" x14ac:dyDescent="0.2">
      <c r="B6" s="39"/>
      <c r="C6" s="39"/>
    </row>
    <row r="7" spans="1:21" ht="43.5" customHeight="1" x14ac:dyDescent="0.2">
      <c r="A7" s="52" t="s">
        <v>48</v>
      </c>
      <c r="B7" s="52"/>
      <c r="C7" s="52"/>
      <c r="D7" s="52"/>
      <c r="E7" s="52"/>
    </row>
    <row r="8" spans="1:21" ht="27" customHeight="1" x14ac:dyDescent="0.2">
      <c r="A8" s="52" t="s">
        <v>1</v>
      </c>
      <c r="B8" s="52"/>
      <c r="C8" s="52"/>
      <c r="D8" s="52"/>
      <c r="E8" s="52"/>
    </row>
    <row r="9" spans="1:21" x14ac:dyDescent="0.3">
      <c r="A9" s="5"/>
      <c r="B9" s="6"/>
      <c r="C9" s="6"/>
      <c r="E9" s="7" t="s">
        <v>2</v>
      </c>
      <c r="F9" s="8"/>
      <c r="G9" s="53" t="s">
        <v>9</v>
      </c>
      <c r="H9" s="53"/>
      <c r="I9" s="53"/>
      <c r="J9" s="53"/>
      <c r="K9" s="53"/>
      <c r="L9" s="53"/>
      <c r="M9" s="53" t="s">
        <v>10</v>
      </c>
      <c r="N9" s="53"/>
      <c r="O9" s="53"/>
      <c r="P9" s="48" t="s">
        <v>11</v>
      </c>
      <c r="Q9" s="50"/>
      <c r="R9" s="51"/>
      <c r="S9" s="51"/>
    </row>
    <row r="10" spans="1:21" s="31" customFormat="1" ht="66.75" customHeight="1" x14ac:dyDescent="0.2">
      <c r="A10" s="30" t="s">
        <v>3</v>
      </c>
      <c r="B10" s="30" t="s">
        <v>4</v>
      </c>
      <c r="C10" s="30" t="s">
        <v>5</v>
      </c>
      <c r="D10" s="30" t="s">
        <v>6</v>
      </c>
      <c r="E10" s="30" t="s">
        <v>36</v>
      </c>
      <c r="G10" s="27" t="s">
        <v>12</v>
      </c>
      <c r="H10" s="28">
        <v>0.03</v>
      </c>
      <c r="I10" s="27" t="s">
        <v>13</v>
      </c>
      <c r="J10" s="27" t="s">
        <v>14</v>
      </c>
      <c r="K10" s="27" t="s">
        <v>15</v>
      </c>
      <c r="L10" s="27" t="s">
        <v>16</v>
      </c>
      <c r="M10" s="27" t="s">
        <v>17</v>
      </c>
      <c r="N10" s="29" t="s">
        <v>18</v>
      </c>
      <c r="O10" s="27" t="s">
        <v>19</v>
      </c>
      <c r="P10" s="49"/>
      <c r="Q10" s="32" t="s">
        <v>20</v>
      </c>
      <c r="R10" s="27" t="s">
        <v>15</v>
      </c>
      <c r="S10" s="27" t="s">
        <v>17</v>
      </c>
      <c r="T10" s="27" t="s">
        <v>21</v>
      </c>
      <c r="U10" s="33" t="s">
        <v>22</v>
      </c>
    </row>
    <row r="11" spans="1:21" s="10" customFormat="1" ht="18.75" customHeight="1" x14ac:dyDescent="0.2">
      <c r="A11" s="9">
        <v>1</v>
      </c>
      <c r="B11" s="34" t="s">
        <v>23</v>
      </c>
      <c r="C11" s="37">
        <v>1</v>
      </c>
      <c r="D11" s="36">
        <v>172799.99999999997</v>
      </c>
      <c r="E11" s="35">
        <f t="shared" ref="E11:E31" si="0">+D11*C11</f>
        <v>172799.99999999997</v>
      </c>
      <c r="G11" s="12">
        <f t="shared" ref="G11:G31" si="1">ROUND(IF(D11-H11-32500&gt;0,IF(D11-H11-32500&lt;80000,(D11-H11-32500)*0.1,8000+(D11-H11-32500-80000)*0.2),0),1)</f>
        <v>19023.2</v>
      </c>
      <c r="H11" s="13">
        <f t="shared" ref="H11:H31" si="2">ROUND(D11*3%,1)</f>
        <v>5184</v>
      </c>
      <c r="I11" s="13">
        <f t="shared" ref="I11:I31" si="3">G11+H11</f>
        <v>24207.200000000001</v>
      </c>
      <c r="J11" s="13">
        <f t="shared" ref="J11:J16" si="4">ROUND((D11-I11),1)</f>
        <v>148592.79999999999</v>
      </c>
      <c r="K11" s="12">
        <f t="shared" ref="K11:K31" si="5">ROUND(IF(D11&lt;20000,7000,IF(D11&lt;100000,7000+(D11-20000)*0.15,19000+(D11-100000)*0.05)),1)</f>
        <v>22640</v>
      </c>
      <c r="L11" s="14">
        <f t="shared" ref="L11:L31" si="6">D11+K11</f>
        <v>195439.99999999997</v>
      </c>
      <c r="M11" s="13">
        <f t="shared" ref="M11:M31" si="7">J11/0.756</f>
        <v>196551.32275132273</v>
      </c>
      <c r="N11" s="13">
        <f t="shared" ref="N11:N31" si="8">ROUND(IF(M11&lt;120000,M11*24.4%,(M11-120000)*26%+29280),1)</f>
        <v>49183.3</v>
      </c>
      <c r="O11" s="13">
        <f t="shared" ref="O11:O31" si="9">ROUND((M11-N11),1)</f>
        <v>147368</v>
      </c>
      <c r="P11" s="14">
        <f t="shared" ref="P11:P31" si="10">M11-L11</f>
        <v>1111.3227513227612</v>
      </c>
      <c r="Q11" s="15">
        <f t="shared" ref="Q11:Q31" si="11">P11*C11</f>
        <v>1111.3227513227612</v>
      </c>
      <c r="R11" s="11">
        <f t="shared" ref="R11:R28" si="12">+K11*C11</f>
        <v>22640</v>
      </c>
      <c r="S11" s="11">
        <f t="shared" ref="S11:S31" si="13">+M11*C11</f>
        <v>196551.32275132273</v>
      </c>
      <c r="T11" s="11">
        <v>91000</v>
      </c>
      <c r="U11" s="11">
        <f t="shared" ref="U11:U30" si="14">+T11*C11</f>
        <v>91000</v>
      </c>
    </row>
    <row r="12" spans="1:21" s="10" customFormat="1" ht="39.75" customHeight="1" x14ac:dyDescent="0.2">
      <c r="A12" s="9">
        <v>2</v>
      </c>
      <c r="B12" s="34" t="s">
        <v>43</v>
      </c>
      <c r="C12" s="37">
        <v>1</v>
      </c>
      <c r="D12" s="36">
        <v>131600</v>
      </c>
      <c r="E12" s="35">
        <f t="shared" si="0"/>
        <v>131600</v>
      </c>
      <c r="G12" s="12">
        <f t="shared" si="1"/>
        <v>11030.4</v>
      </c>
      <c r="H12" s="13">
        <f t="shared" si="2"/>
        <v>3948</v>
      </c>
      <c r="I12" s="13">
        <f t="shared" si="3"/>
        <v>14978.4</v>
      </c>
      <c r="J12" s="13">
        <f t="shared" si="4"/>
        <v>116621.6</v>
      </c>
      <c r="K12" s="12">
        <f t="shared" si="5"/>
        <v>20580</v>
      </c>
      <c r="L12" s="14">
        <f t="shared" si="6"/>
        <v>152180</v>
      </c>
      <c r="M12" s="13">
        <f t="shared" si="7"/>
        <v>154261.37566137567</v>
      </c>
      <c r="N12" s="13">
        <f t="shared" si="8"/>
        <v>38188</v>
      </c>
      <c r="O12" s="13">
        <f t="shared" si="9"/>
        <v>116073.4</v>
      </c>
      <c r="P12" s="14">
        <f t="shared" si="10"/>
        <v>2081.3756613756705</v>
      </c>
      <c r="Q12" s="15">
        <f t="shared" si="11"/>
        <v>2081.3756613756705</v>
      </c>
      <c r="R12" s="11">
        <f t="shared" si="12"/>
        <v>20580</v>
      </c>
      <c r="S12" s="11">
        <f t="shared" si="13"/>
        <v>154261.37566137567</v>
      </c>
      <c r="T12" s="11">
        <v>83400</v>
      </c>
      <c r="U12" s="11">
        <f t="shared" si="14"/>
        <v>83400</v>
      </c>
    </row>
    <row r="13" spans="1:21" s="10" customFormat="1" ht="18.75" customHeight="1" x14ac:dyDescent="0.2">
      <c r="A13" s="9">
        <v>3</v>
      </c>
      <c r="B13" s="34" t="s">
        <v>24</v>
      </c>
      <c r="C13" s="37">
        <v>1</v>
      </c>
      <c r="D13" s="36">
        <v>127100</v>
      </c>
      <c r="E13" s="35">
        <f t="shared" si="0"/>
        <v>127100</v>
      </c>
      <c r="G13" s="12">
        <f t="shared" si="1"/>
        <v>10157.4</v>
      </c>
      <c r="H13" s="13">
        <f t="shared" si="2"/>
        <v>3813</v>
      </c>
      <c r="I13" s="13">
        <f t="shared" si="3"/>
        <v>13970.4</v>
      </c>
      <c r="J13" s="13">
        <f t="shared" si="4"/>
        <v>113129.60000000001</v>
      </c>
      <c r="K13" s="12">
        <f t="shared" si="5"/>
        <v>20355</v>
      </c>
      <c r="L13" s="14">
        <f t="shared" si="6"/>
        <v>147455</v>
      </c>
      <c r="M13" s="13">
        <f t="shared" si="7"/>
        <v>149642.32804232804</v>
      </c>
      <c r="N13" s="13">
        <f t="shared" si="8"/>
        <v>36987</v>
      </c>
      <c r="O13" s="13">
        <f t="shared" si="9"/>
        <v>112655.3</v>
      </c>
      <c r="P13" s="14">
        <f t="shared" si="10"/>
        <v>2187.3280423280376</v>
      </c>
      <c r="Q13" s="15">
        <f t="shared" si="11"/>
        <v>2187.3280423280376</v>
      </c>
      <c r="R13" s="11">
        <f t="shared" si="12"/>
        <v>20355</v>
      </c>
      <c r="S13" s="16">
        <f t="shared" si="13"/>
        <v>149642.32804232804</v>
      </c>
      <c r="T13" s="11">
        <v>56300</v>
      </c>
      <c r="U13" s="11">
        <f t="shared" si="14"/>
        <v>56300</v>
      </c>
    </row>
    <row r="14" spans="1:21" s="10" customFormat="1" ht="18.75" customHeight="1" x14ac:dyDescent="0.2">
      <c r="A14" s="9">
        <v>4</v>
      </c>
      <c r="B14" s="34" t="s">
        <v>38</v>
      </c>
      <c r="C14" s="37">
        <v>8.9600000000000009</v>
      </c>
      <c r="D14" s="36">
        <v>128500</v>
      </c>
      <c r="E14" s="35">
        <f>+D14*C14</f>
        <v>1151360</v>
      </c>
      <c r="G14" s="12">
        <f t="shared" si="1"/>
        <v>10429</v>
      </c>
      <c r="H14" s="13">
        <f t="shared" si="2"/>
        <v>3855</v>
      </c>
      <c r="I14" s="13">
        <f t="shared" si="3"/>
        <v>14284</v>
      </c>
      <c r="J14" s="13">
        <f t="shared" si="4"/>
        <v>114216</v>
      </c>
      <c r="K14" s="12">
        <f t="shared" si="5"/>
        <v>20425</v>
      </c>
      <c r="L14" s="14">
        <f t="shared" si="6"/>
        <v>148925</v>
      </c>
      <c r="M14" s="13">
        <f t="shared" si="7"/>
        <v>151079.36507936509</v>
      </c>
      <c r="N14" s="13">
        <f t="shared" si="8"/>
        <v>37360.6</v>
      </c>
      <c r="O14" s="13">
        <f t="shared" si="9"/>
        <v>113718.8</v>
      </c>
      <c r="P14" s="14">
        <f t="shared" si="10"/>
        <v>2154.3650793650886</v>
      </c>
      <c r="Q14" s="15">
        <f t="shared" si="11"/>
        <v>19303.111111111197</v>
      </c>
      <c r="R14" s="11">
        <f t="shared" si="12"/>
        <v>183008.00000000003</v>
      </c>
      <c r="S14" s="16">
        <f t="shared" si="13"/>
        <v>1353671.1111111112</v>
      </c>
      <c r="T14" s="11">
        <v>83400</v>
      </c>
      <c r="U14" s="11">
        <f t="shared" si="14"/>
        <v>747264.00000000012</v>
      </c>
    </row>
    <row r="15" spans="1:21" s="10" customFormat="1" ht="18.75" customHeight="1" x14ac:dyDescent="0.2">
      <c r="A15" s="9">
        <v>5</v>
      </c>
      <c r="B15" s="34" t="s">
        <v>42</v>
      </c>
      <c r="C15" s="37">
        <v>2</v>
      </c>
      <c r="D15" s="36">
        <v>128500</v>
      </c>
      <c r="E15" s="35">
        <f t="shared" si="0"/>
        <v>257000</v>
      </c>
      <c r="G15" s="12">
        <f t="shared" si="1"/>
        <v>10429</v>
      </c>
      <c r="H15" s="13">
        <f t="shared" si="2"/>
        <v>3855</v>
      </c>
      <c r="I15" s="13">
        <f t="shared" si="3"/>
        <v>14284</v>
      </c>
      <c r="J15" s="13">
        <f t="shared" si="4"/>
        <v>114216</v>
      </c>
      <c r="K15" s="12">
        <f t="shared" si="5"/>
        <v>20425</v>
      </c>
      <c r="L15" s="14">
        <f t="shared" si="6"/>
        <v>148925</v>
      </c>
      <c r="M15" s="13">
        <f t="shared" si="7"/>
        <v>151079.36507936509</v>
      </c>
      <c r="N15" s="13">
        <f t="shared" si="8"/>
        <v>37360.6</v>
      </c>
      <c r="O15" s="13">
        <f t="shared" si="9"/>
        <v>113718.8</v>
      </c>
      <c r="P15" s="14">
        <f t="shared" si="10"/>
        <v>2154.3650793650886</v>
      </c>
      <c r="Q15" s="15">
        <f t="shared" si="11"/>
        <v>4308.7301587301772</v>
      </c>
      <c r="R15" s="11">
        <f t="shared" si="12"/>
        <v>40850</v>
      </c>
      <c r="S15" s="16">
        <f t="shared" si="13"/>
        <v>302158.73015873018</v>
      </c>
      <c r="T15" s="11">
        <v>83400</v>
      </c>
      <c r="U15" s="11">
        <f t="shared" si="14"/>
        <v>166800</v>
      </c>
    </row>
    <row r="16" spans="1:21" s="10" customFormat="1" ht="18.75" customHeight="1" x14ac:dyDescent="0.2">
      <c r="A16" s="9">
        <v>6</v>
      </c>
      <c r="B16" s="34" t="s">
        <v>41</v>
      </c>
      <c r="C16" s="37">
        <v>1.25</v>
      </c>
      <c r="D16" s="36">
        <v>128500</v>
      </c>
      <c r="E16" s="35">
        <f t="shared" si="0"/>
        <v>160625</v>
      </c>
      <c r="G16" s="12">
        <f t="shared" si="1"/>
        <v>10429</v>
      </c>
      <c r="H16" s="13">
        <f t="shared" si="2"/>
        <v>3855</v>
      </c>
      <c r="I16" s="13">
        <f t="shared" si="3"/>
        <v>14284</v>
      </c>
      <c r="J16" s="13">
        <f t="shared" si="4"/>
        <v>114216</v>
      </c>
      <c r="K16" s="12">
        <f t="shared" si="5"/>
        <v>20425</v>
      </c>
      <c r="L16" s="14">
        <f t="shared" si="6"/>
        <v>148925</v>
      </c>
      <c r="M16" s="13">
        <f t="shared" si="7"/>
        <v>151079.36507936509</v>
      </c>
      <c r="N16" s="13">
        <f t="shared" si="8"/>
        <v>37360.6</v>
      </c>
      <c r="O16" s="13">
        <f t="shared" si="9"/>
        <v>113718.8</v>
      </c>
      <c r="P16" s="14">
        <f t="shared" si="10"/>
        <v>2154.3650793650886</v>
      </c>
      <c r="Q16" s="15">
        <f t="shared" si="11"/>
        <v>2692.9563492063608</v>
      </c>
      <c r="R16" s="11">
        <f t="shared" si="12"/>
        <v>25531.25</v>
      </c>
      <c r="S16" s="16">
        <f t="shared" si="13"/>
        <v>188849.20634920636</v>
      </c>
      <c r="T16" s="11">
        <v>83400</v>
      </c>
      <c r="U16" s="11">
        <f t="shared" si="14"/>
        <v>104250</v>
      </c>
    </row>
    <row r="17" spans="1:23" s="10" customFormat="1" ht="18.75" customHeight="1" x14ac:dyDescent="0.2">
      <c r="A17" s="9">
        <v>7</v>
      </c>
      <c r="B17" s="34" t="s">
        <v>39</v>
      </c>
      <c r="C17" s="37">
        <v>8</v>
      </c>
      <c r="D17" s="36">
        <v>122699.99999999999</v>
      </c>
      <c r="E17" s="35">
        <f>+D17*C17</f>
        <v>981599.99999999988</v>
      </c>
      <c r="G17" s="12">
        <f>ROUND(IF(D17-H17-32500&gt;0,IF(D17-H17-32500&lt;80000,(D17-H17-32500)*0.1,8000+(D17-H17-32500-80000)*0.2),0),1)</f>
        <v>9303.7999999999993</v>
      </c>
      <c r="H17" s="13">
        <f>ROUND(D17*3%,1)</f>
        <v>3681</v>
      </c>
      <c r="I17" s="13">
        <f>G17+H17</f>
        <v>12984.8</v>
      </c>
      <c r="J17" s="13">
        <v>35002.800000000003</v>
      </c>
      <c r="K17" s="12">
        <f>ROUND(IF(D17&lt;20000,7000,IF(D17&lt;100000,7000+(D17-20000)*0.15,19000+(D17-100000)*0.05)),1)</f>
        <v>20135</v>
      </c>
      <c r="L17" s="14">
        <f>D17+K17</f>
        <v>142835</v>
      </c>
      <c r="M17" s="13">
        <f>J17/0.756</f>
        <v>46300</v>
      </c>
      <c r="N17" s="13">
        <f>ROUND(IF(M17&lt;120000,M17*24.4%,(M17-120000)*26%+29280),1)</f>
        <v>11297.2</v>
      </c>
      <c r="O17" s="13">
        <f>ROUND((M17-N17),1)</f>
        <v>35002.800000000003</v>
      </c>
      <c r="P17" s="14">
        <f>M17-L17</f>
        <v>-96535</v>
      </c>
      <c r="Q17" s="15">
        <f>P17*C17</f>
        <v>-772280</v>
      </c>
      <c r="R17" s="11">
        <f>+K17*C17</f>
        <v>161080</v>
      </c>
      <c r="S17" s="11">
        <f>+M17*C17</f>
        <v>370400</v>
      </c>
      <c r="T17" s="11">
        <v>46300</v>
      </c>
      <c r="U17" s="11">
        <f>+T17*C17</f>
        <v>370400</v>
      </c>
      <c r="V17" s="2"/>
    </row>
    <row r="18" spans="1:23" s="10" customFormat="1" ht="18.75" customHeight="1" x14ac:dyDescent="0.2">
      <c r="A18" s="9">
        <v>8</v>
      </c>
      <c r="B18" s="34" t="s">
        <v>35</v>
      </c>
      <c r="C18" s="37">
        <v>1</v>
      </c>
      <c r="D18" s="36">
        <v>104399.99999999999</v>
      </c>
      <c r="E18" s="35">
        <f>+D18*C18</f>
        <v>104399.99999999999</v>
      </c>
      <c r="G18" s="12">
        <f>ROUND(IF(D18-H18-32500&gt;0,IF(D18-H18-32500&lt;80000,(D18-H18-32500)*0.1,8000+(D18-H18-32500-80000)*0.2),0),1)</f>
        <v>6876.8</v>
      </c>
      <c r="H18" s="13">
        <f>ROUND(D18*3%,1)</f>
        <v>3132</v>
      </c>
      <c r="I18" s="13">
        <f>G18+H18</f>
        <v>10008.799999999999</v>
      </c>
      <c r="J18" s="13">
        <v>35002.800000000003</v>
      </c>
      <c r="K18" s="12">
        <f>ROUND(IF(D18&lt;20000,7000,IF(D18&lt;100000,7000+(D18-20000)*0.15,19000+(D18-100000)*0.05)),1)</f>
        <v>19220</v>
      </c>
      <c r="L18" s="14">
        <f>D18+K18</f>
        <v>123619.99999999999</v>
      </c>
      <c r="M18" s="13">
        <f>J18/0.756</f>
        <v>46300</v>
      </c>
      <c r="N18" s="13">
        <f>ROUND(IF(M18&lt;120000,M18*24.4%,(M18-120000)*26%+29280),1)</f>
        <v>11297.2</v>
      </c>
      <c r="O18" s="13">
        <f>ROUND((M18-N18),1)</f>
        <v>35002.800000000003</v>
      </c>
      <c r="P18" s="14">
        <f>M18-L18</f>
        <v>-77319.999999999985</v>
      </c>
      <c r="Q18" s="15">
        <f>P18*C18</f>
        <v>-77319.999999999985</v>
      </c>
      <c r="R18" s="11">
        <f>+K18*C18</f>
        <v>19220</v>
      </c>
      <c r="S18" s="11">
        <f>+M18*C18</f>
        <v>46300</v>
      </c>
      <c r="T18" s="11">
        <v>46300</v>
      </c>
      <c r="U18" s="11">
        <f>+T18*C18</f>
        <v>46300</v>
      </c>
    </row>
    <row r="19" spans="1:23" s="10" customFormat="1" ht="18.75" customHeight="1" x14ac:dyDescent="0.2">
      <c r="A19" s="9">
        <v>9</v>
      </c>
      <c r="B19" s="34" t="s">
        <v>26</v>
      </c>
      <c r="C19" s="37">
        <v>1</v>
      </c>
      <c r="D19" s="36">
        <v>104399.99999999999</v>
      </c>
      <c r="E19" s="35">
        <f t="shared" si="0"/>
        <v>104399.99999999999</v>
      </c>
      <c r="G19" s="12">
        <f t="shared" si="1"/>
        <v>6876.8</v>
      </c>
      <c r="H19" s="13">
        <f t="shared" si="2"/>
        <v>3132</v>
      </c>
      <c r="I19" s="13">
        <f t="shared" si="3"/>
        <v>10008.799999999999</v>
      </c>
      <c r="J19" s="13">
        <v>35002.800000000003</v>
      </c>
      <c r="K19" s="12">
        <f t="shared" si="5"/>
        <v>19220</v>
      </c>
      <c r="L19" s="14">
        <f t="shared" si="6"/>
        <v>123619.99999999999</v>
      </c>
      <c r="M19" s="13">
        <f t="shared" si="7"/>
        <v>46300</v>
      </c>
      <c r="N19" s="13">
        <f t="shared" si="8"/>
        <v>11297.2</v>
      </c>
      <c r="O19" s="13">
        <f t="shared" si="9"/>
        <v>35002.800000000003</v>
      </c>
      <c r="P19" s="14">
        <f t="shared" si="10"/>
        <v>-77319.999999999985</v>
      </c>
      <c r="Q19" s="15">
        <f t="shared" si="11"/>
        <v>-77319.999999999985</v>
      </c>
      <c r="R19" s="11">
        <f t="shared" si="12"/>
        <v>19220</v>
      </c>
      <c r="S19" s="11">
        <f t="shared" si="13"/>
        <v>46300</v>
      </c>
      <c r="T19" s="11">
        <v>46300</v>
      </c>
      <c r="U19" s="11">
        <f t="shared" si="14"/>
        <v>46300</v>
      </c>
    </row>
    <row r="20" spans="1:23" s="10" customFormat="1" ht="18.75" customHeight="1" x14ac:dyDescent="0.2">
      <c r="A20" s="9">
        <v>10</v>
      </c>
      <c r="B20" s="34" t="s">
        <v>27</v>
      </c>
      <c r="C20" s="37">
        <v>2</v>
      </c>
      <c r="D20" s="36">
        <v>107100</v>
      </c>
      <c r="E20" s="35">
        <f t="shared" si="0"/>
        <v>214200</v>
      </c>
      <c r="G20" s="12">
        <f t="shared" si="1"/>
        <v>7138.7</v>
      </c>
      <c r="H20" s="13">
        <f t="shared" si="2"/>
        <v>3213</v>
      </c>
      <c r="I20" s="13">
        <f t="shared" si="3"/>
        <v>10351.700000000001</v>
      </c>
      <c r="J20" s="13">
        <v>35002.800000000003</v>
      </c>
      <c r="K20" s="12">
        <f t="shared" si="5"/>
        <v>19355</v>
      </c>
      <c r="L20" s="14">
        <f t="shared" si="6"/>
        <v>126455</v>
      </c>
      <c r="M20" s="13">
        <f t="shared" si="7"/>
        <v>46300</v>
      </c>
      <c r="N20" s="13">
        <f t="shared" si="8"/>
        <v>11297.2</v>
      </c>
      <c r="O20" s="13">
        <f t="shared" si="9"/>
        <v>35002.800000000003</v>
      </c>
      <c r="P20" s="14">
        <f t="shared" si="10"/>
        <v>-80155</v>
      </c>
      <c r="Q20" s="15">
        <f t="shared" si="11"/>
        <v>-160310</v>
      </c>
      <c r="R20" s="11">
        <f t="shared" si="12"/>
        <v>38710</v>
      </c>
      <c r="S20" s="11">
        <f t="shared" si="13"/>
        <v>92600</v>
      </c>
      <c r="T20" s="11">
        <v>46300</v>
      </c>
      <c r="U20" s="11">
        <f t="shared" si="14"/>
        <v>92600</v>
      </c>
    </row>
    <row r="21" spans="1:23" s="10" customFormat="1" ht="18.75" customHeight="1" x14ac:dyDescent="0.2">
      <c r="A21" s="9">
        <v>11</v>
      </c>
      <c r="B21" s="34" t="s">
        <v>40</v>
      </c>
      <c r="C21" s="37">
        <v>1</v>
      </c>
      <c r="D21" s="36">
        <v>104399.99999999999</v>
      </c>
      <c r="E21" s="35">
        <f t="shared" si="0"/>
        <v>104399.99999999999</v>
      </c>
      <c r="G21" s="12">
        <f t="shared" si="1"/>
        <v>6876.8</v>
      </c>
      <c r="H21" s="13">
        <f t="shared" si="2"/>
        <v>3132</v>
      </c>
      <c r="I21" s="13">
        <f t="shared" si="3"/>
        <v>10008.799999999999</v>
      </c>
      <c r="J21" s="13">
        <v>35002.800000000003</v>
      </c>
      <c r="K21" s="12">
        <f t="shared" si="5"/>
        <v>19220</v>
      </c>
      <c r="L21" s="14">
        <f t="shared" si="6"/>
        <v>123619.99999999999</v>
      </c>
      <c r="M21" s="13">
        <f t="shared" si="7"/>
        <v>46300</v>
      </c>
      <c r="N21" s="13">
        <f t="shared" si="8"/>
        <v>11297.2</v>
      </c>
      <c r="O21" s="13">
        <f t="shared" si="9"/>
        <v>35002.800000000003</v>
      </c>
      <c r="P21" s="14">
        <f t="shared" si="10"/>
        <v>-77319.999999999985</v>
      </c>
      <c r="Q21" s="15">
        <f t="shared" si="11"/>
        <v>-77319.999999999985</v>
      </c>
      <c r="R21" s="11">
        <f t="shared" si="12"/>
        <v>19220</v>
      </c>
      <c r="S21" s="11">
        <f t="shared" si="13"/>
        <v>46300</v>
      </c>
      <c r="T21" s="11">
        <v>46300</v>
      </c>
      <c r="U21" s="11">
        <f t="shared" si="14"/>
        <v>46300</v>
      </c>
    </row>
    <row r="22" spans="1:23" s="10" customFormat="1" ht="18.75" customHeight="1" x14ac:dyDescent="0.2">
      <c r="A22" s="9">
        <v>12</v>
      </c>
      <c r="B22" s="34" t="s">
        <v>25</v>
      </c>
      <c r="C22" s="37">
        <v>1</v>
      </c>
      <c r="D22" s="36">
        <v>104399.99999999999</v>
      </c>
      <c r="E22" s="35">
        <f>+D22*C22</f>
        <v>104399.99999999999</v>
      </c>
      <c r="G22" s="12">
        <f>ROUND(IF(D22-H22-32500&gt;0,IF(D22-H22-32500&lt;80000,(D22-H22-32500)*0.1,8000+(D22-H22-32500-80000)*0.2),0),1)</f>
        <v>6876.8</v>
      </c>
      <c r="H22" s="13">
        <f>ROUND(D22*3%,1)</f>
        <v>3132</v>
      </c>
      <c r="I22" s="13">
        <f>G22+H22</f>
        <v>10008.799999999999</v>
      </c>
      <c r="J22" s="13">
        <v>35002.800000000003</v>
      </c>
      <c r="K22" s="12">
        <f>ROUND(IF(D22&lt;20000,7000,IF(D22&lt;100000,7000+(D22-20000)*0.15,19000+(D22-100000)*0.05)),1)</f>
        <v>19220</v>
      </c>
      <c r="L22" s="14">
        <f>D22+K22</f>
        <v>123619.99999999999</v>
      </c>
      <c r="M22" s="13">
        <f>J22/0.756</f>
        <v>46300</v>
      </c>
      <c r="N22" s="13">
        <f>ROUND(IF(M22&lt;120000,M22*24.4%,(M22-120000)*26%+29280),1)</f>
        <v>11297.2</v>
      </c>
      <c r="O22" s="13">
        <f>ROUND((M22-N22),1)</f>
        <v>35002.800000000003</v>
      </c>
      <c r="P22" s="14">
        <f>M22-L22</f>
        <v>-77319.999999999985</v>
      </c>
      <c r="Q22" s="15">
        <f>P22*C22</f>
        <v>-77319.999999999985</v>
      </c>
      <c r="R22" s="11">
        <f>+K22*C22</f>
        <v>19220</v>
      </c>
      <c r="S22" s="11">
        <f>+M22*C22</f>
        <v>46300</v>
      </c>
      <c r="T22" s="11">
        <v>46300</v>
      </c>
      <c r="U22" s="11">
        <f>+T22*C22</f>
        <v>46300</v>
      </c>
    </row>
    <row r="23" spans="1:23" s="10" customFormat="1" ht="18.75" customHeight="1" x14ac:dyDescent="0.2">
      <c r="A23" s="9">
        <v>13</v>
      </c>
      <c r="B23" s="34" t="s">
        <v>37</v>
      </c>
      <c r="C23" s="37">
        <v>1</v>
      </c>
      <c r="D23" s="36">
        <v>104399.99999999999</v>
      </c>
      <c r="E23" s="35">
        <f t="shared" si="0"/>
        <v>104399.99999999999</v>
      </c>
      <c r="G23" s="12">
        <f t="shared" si="1"/>
        <v>6876.8</v>
      </c>
      <c r="H23" s="13">
        <f t="shared" si="2"/>
        <v>3132</v>
      </c>
      <c r="I23" s="13">
        <f t="shared" si="3"/>
        <v>10008.799999999999</v>
      </c>
      <c r="J23" s="13">
        <v>35002.800000000003</v>
      </c>
      <c r="K23" s="12">
        <f t="shared" si="5"/>
        <v>19220</v>
      </c>
      <c r="L23" s="14">
        <f t="shared" si="6"/>
        <v>123619.99999999999</v>
      </c>
      <c r="M23" s="13">
        <f t="shared" si="7"/>
        <v>46300</v>
      </c>
      <c r="N23" s="13">
        <f t="shared" si="8"/>
        <v>11297.2</v>
      </c>
      <c r="O23" s="13">
        <f t="shared" si="9"/>
        <v>35002.800000000003</v>
      </c>
      <c r="P23" s="14">
        <f t="shared" si="10"/>
        <v>-77319.999999999985</v>
      </c>
      <c r="Q23" s="15">
        <f t="shared" si="11"/>
        <v>-77319.999999999985</v>
      </c>
      <c r="R23" s="11">
        <f t="shared" si="12"/>
        <v>19220</v>
      </c>
      <c r="S23" s="11">
        <f t="shared" si="13"/>
        <v>46300</v>
      </c>
      <c r="T23" s="11">
        <v>46300</v>
      </c>
      <c r="U23" s="11">
        <f t="shared" si="14"/>
        <v>46300</v>
      </c>
    </row>
    <row r="24" spans="1:23" s="10" customFormat="1" ht="18.75" customHeight="1" x14ac:dyDescent="0.2">
      <c r="A24" s="9">
        <v>14</v>
      </c>
      <c r="B24" s="34" t="s">
        <v>28</v>
      </c>
      <c r="C24" s="37">
        <v>1</v>
      </c>
      <c r="D24" s="36">
        <v>107100</v>
      </c>
      <c r="E24" s="35">
        <f t="shared" si="0"/>
        <v>107100</v>
      </c>
      <c r="G24" s="12">
        <f t="shared" si="1"/>
        <v>7138.7</v>
      </c>
      <c r="H24" s="13">
        <f t="shared" si="2"/>
        <v>3213</v>
      </c>
      <c r="I24" s="13">
        <f t="shared" si="3"/>
        <v>10351.700000000001</v>
      </c>
      <c r="J24" s="13">
        <v>35002.800000000003</v>
      </c>
      <c r="K24" s="12">
        <f t="shared" si="5"/>
        <v>19355</v>
      </c>
      <c r="L24" s="14">
        <f t="shared" si="6"/>
        <v>126455</v>
      </c>
      <c r="M24" s="13">
        <f t="shared" si="7"/>
        <v>46300</v>
      </c>
      <c r="N24" s="13">
        <f t="shared" si="8"/>
        <v>11297.2</v>
      </c>
      <c r="O24" s="13">
        <f t="shared" si="9"/>
        <v>35002.800000000003</v>
      </c>
      <c r="P24" s="14">
        <f t="shared" si="10"/>
        <v>-80155</v>
      </c>
      <c r="Q24" s="15">
        <f t="shared" si="11"/>
        <v>-80155</v>
      </c>
      <c r="R24" s="11">
        <f t="shared" si="12"/>
        <v>19355</v>
      </c>
      <c r="S24" s="11">
        <f t="shared" si="13"/>
        <v>46300</v>
      </c>
      <c r="T24" s="11">
        <v>46300</v>
      </c>
      <c r="U24" s="11">
        <f t="shared" si="14"/>
        <v>46300</v>
      </c>
    </row>
    <row r="25" spans="1:23" s="10" customFormat="1" ht="18.75" customHeight="1" x14ac:dyDescent="0.2">
      <c r="A25" s="9">
        <v>15</v>
      </c>
      <c r="B25" s="34" t="s">
        <v>29</v>
      </c>
      <c r="C25" s="37">
        <v>0.75</v>
      </c>
      <c r="D25" s="36">
        <v>107100</v>
      </c>
      <c r="E25" s="35">
        <f t="shared" si="0"/>
        <v>80325</v>
      </c>
      <c r="G25" s="12">
        <f t="shared" si="1"/>
        <v>7138.7</v>
      </c>
      <c r="H25" s="13">
        <f t="shared" si="2"/>
        <v>3213</v>
      </c>
      <c r="I25" s="13">
        <f t="shared" si="3"/>
        <v>10351.700000000001</v>
      </c>
      <c r="J25" s="13">
        <v>35002.800000000003</v>
      </c>
      <c r="K25" s="12">
        <f t="shared" si="5"/>
        <v>19355</v>
      </c>
      <c r="L25" s="14">
        <f t="shared" si="6"/>
        <v>126455</v>
      </c>
      <c r="M25" s="13">
        <f t="shared" si="7"/>
        <v>46300</v>
      </c>
      <c r="N25" s="13">
        <f t="shared" si="8"/>
        <v>11297.2</v>
      </c>
      <c r="O25" s="13">
        <f t="shared" si="9"/>
        <v>35002.800000000003</v>
      </c>
      <c r="P25" s="14">
        <f t="shared" si="10"/>
        <v>-80155</v>
      </c>
      <c r="Q25" s="15">
        <f t="shared" si="11"/>
        <v>-60116.25</v>
      </c>
      <c r="R25" s="11">
        <f t="shared" si="12"/>
        <v>14516.25</v>
      </c>
      <c r="S25" s="11">
        <f t="shared" si="13"/>
        <v>34725</v>
      </c>
      <c r="T25" s="11">
        <v>46300</v>
      </c>
      <c r="U25" s="11">
        <f t="shared" si="14"/>
        <v>34725</v>
      </c>
    </row>
    <row r="26" spans="1:23" s="10" customFormat="1" ht="18.75" customHeight="1" x14ac:dyDescent="0.2">
      <c r="A26" s="9">
        <v>16</v>
      </c>
      <c r="B26" s="34" t="s">
        <v>30</v>
      </c>
      <c r="C26" s="37">
        <v>1</v>
      </c>
      <c r="D26" s="36">
        <v>104399.99999999999</v>
      </c>
      <c r="E26" s="35">
        <f t="shared" si="0"/>
        <v>104399.99999999999</v>
      </c>
      <c r="G26" s="12">
        <f t="shared" si="1"/>
        <v>6876.8</v>
      </c>
      <c r="H26" s="13">
        <f t="shared" si="2"/>
        <v>3132</v>
      </c>
      <c r="I26" s="13">
        <f t="shared" si="3"/>
        <v>10008.799999999999</v>
      </c>
      <c r="J26" s="13">
        <v>35002.800000000003</v>
      </c>
      <c r="K26" s="12">
        <f t="shared" si="5"/>
        <v>19220</v>
      </c>
      <c r="L26" s="14">
        <f t="shared" si="6"/>
        <v>123619.99999999999</v>
      </c>
      <c r="M26" s="13">
        <f t="shared" si="7"/>
        <v>46300</v>
      </c>
      <c r="N26" s="13">
        <f t="shared" si="8"/>
        <v>11297.2</v>
      </c>
      <c r="O26" s="13">
        <f t="shared" si="9"/>
        <v>35002.800000000003</v>
      </c>
      <c r="P26" s="14">
        <f t="shared" si="10"/>
        <v>-77319.999999999985</v>
      </c>
      <c r="Q26" s="15">
        <f t="shared" si="11"/>
        <v>-77319.999999999985</v>
      </c>
      <c r="R26" s="11">
        <f t="shared" si="12"/>
        <v>19220</v>
      </c>
      <c r="S26" s="11">
        <f t="shared" si="13"/>
        <v>46300</v>
      </c>
      <c r="T26" s="11">
        <v>46300</v>
      </c>
      <c r="U26" s="11">
        <f t="shared" si="14"/>
        <v>46300</v>
      </c>
    </row>
    <row r="27" spans="1:23" s="10" customFormat="1" ht="37.5" customHeight="1" x14ac:dyDescent="0.2">
      <c r="A27" s="9">
        <v>17</v>
      </c>
      <c r="B27" s="34" t="s">
        <v>7</v>
      </c>
      <c r="C27" s="37">
        <v>1</v>
      </c>
      <c r="D27" s="36">
        <v>104399.99999999999</v>
      </c>
      <c r="E27" s="35">
        <f t="shared" si="0"/>
        <v>104399.99999999999</v>
      </c>
      <c r="G27" s="12">
        <f t="shared" si="1"/>
        <v>6876.8</v>
      </c>
      <c r="H27" s="13">
        <f t="shared" si="2"/>
        <v>3132</v>
      </c>
      <c r="I27" s="13">
        <f t="shared" si="3"/>
        <v>10008.799999999999</v>
      </c>
      <c r="J27" s="13">
        <v>35002.800000000003</v>
      </c>
      <c r="K27" s="12">
        <f t="shared" si="5"/>
        <v>19220</v>
      </c>
      <c r="L27" s="14">
        <f t="shared" si="6"/>
        <v>123619.99999999999</v>
      </c>
      <c r="M27" s="13">
        <f t="shared" si="7"/>
        <v>46300</v>
      </c>
      <c r="N27" s="13">
        <f t="shared" si="8"/>
        <v>11297.2</v>
      </c>
      <c r="O27" s="13">
        <f t="shared" si="9"/>
        <v>35002.800000000003</v>
      </c>
      <c r="P27" s="14">
        <f t="shared" si="10"/>
        <v>-77319.999999999985</v>
      </c>
      <c r="Q27" s="15">
        <f t="shared" si="11"/>
        <v>-77319.999999999985</v>
      </c>
      <c r="R27" s="11">
        <f t="shared" si="12"/>
        <v>19220</v>
      </c>
      <c r="S27" s="11">
        <f t="shared" si="13"/>
        <v>46300</v>
      </c>
      <c r="T27" s="11">
        <v>46300</v>
      </c>
      <c r="U27" s="11">
        <f t="shared" si="14"/>
        <v>46300</v>
      </c>
    </row>
    <row r="28" spans="1:23" s="10" customFormat="1" ht="18.75" customHeight="1" x14ac:dyDescent="0.2">
      <c r="A28" s="9">
        <v>18</v>
      </c>
      <c r="B28" s="34" t="s">
        <v>31</v>
      </c>
      <c r="C28" s="37">
        <v>2</v>
      </c>
      <c r="D28" s="36">
        <v>104399.99999999999</v>
      </c>
      <c r="E28" s="35">
        <f t="shared" si="0"/>
        <v>208799.99999999997</v>
      </c>
      <c r="G28" s="12">
        <f t="shared" si="1"/>
        <v>6876.8</v>
      </c>
      <c r="H28" s="13">
        <f t="shared" si="2"/>
        <v>3132</v>
      </c>
      <c r="I28" s="13">
        <f t="shared" si="3"/>
        <v>10008.799999999999</v>
      </c>
      <c r="J28" s="13">
        <v>35002.800000000003</v>
      </c>
      <c r="K28" s="12">
        <f t="shared" si="5"/>
        <v>19220</v>
      </c>
      <c r="L28" s="14">
        <f t="shared" si="6"/>
        <v>123619.99999999999</v>
      </c>
      <c r="M28" s="13">
        <f t="shared" si="7"/>
        <v>46300</v>
      </c>
      <c r="N28" s="13">
        <f t="shared" si="8"/>
        <v>11297.2</v>
      </c>
      <c r="O28" s="13">
        <f t="shared" si="9"/>
        <v>35002.800000000003</v>
      </c>
      <c r="P28" s="14">
        <f t="shared" si="10"/>
        <v>-77319.999999999985</v>
      </c>
      <c r="Q28" s="15">
        <f t="shared" si="11"/>
        <v>-154639.99999999997</v>
      </c>
      <c r="R28" s="11">
        <f t="shared" si="12"/>
        <v>38440</v>
      </c>
      <c r="S28" s="11">
        <f t="shared" si="13"/>
        <v>92600</v>
      </c>
      <c r="T28" s="11">
        <v>46300</v>
      </c>
      <c r="U28" s="11">
        <f t="shared" si="14"/>
        <v>92600</v>
      </c>
    </row>
    <row r="29" spans="1:23" s="10" customFormat="1" ht="18.75" customHeight="1" x14ac:dyDescent="0.2">
      <c r="A29" s="9">
        <v>19</v>
      </c>
      <c r="B29" s="34" t="s">
        <v>34</v>
      </c>
      <c r="C29" s="37">
        <v>1</v>
      </c>
      <c r="D29" s="36">
        <v>104399.99999999999</v>
      </c>
      <c r="E29" s="35">
        <f>+D29*C29</f>
        <v>104399.99999999999</v>
      </c>
      <c r="G29" s="12">
        <f>ROUND(IF(D29-H29-32500&gt;0,IF(D29-H29-32500&lt;80000,(D29-H29-32500)*0.1,8000+(D29-H29-32500-80000)*0.2),0),1)</f>
        <v>6876.8</v>
      </c>
      <c r="H29" s="13">
        <f>ROUND(D29*3%,1)</f>
        <v>3132</v>
      </c>
      <c r="I29" s="13">
        <f>G29+H29</f>
        <v>10008.799999999999</v>
      </c>
      <c r="J29" s="13">
        <v>35002.800000000003</v>
      </c>
      <c r="K29" s="12">
        <f>ROUND(IF(D29&lt;20000,7000,IF(D29&lt;100000,7000+(D29-20000)*0.15,19000+(D29-100000)*0.05)),1)</f>
        <v>19220</v>
      </c>
      <c r="L29" s="14">
        <f>D29+K29</f>
        <v>123619.99999999999</v>
      </c>
      <c r="M29" s="13">
        <f>J29/0.756</f>
        <v>46300</v>
      </c>
      <c r="N29" s="13">
        <f>ROUND(IF(M29&lt;120000,M29*24.4%,(M29-120000)*26%+29280),1)</f>
        <v>11297.2</v>
      </c>
      <c r="O29" s="13">
        <f>ROUND((M29-N29),1)</f>
        <v>35002.800000000003</v>
      </c>
      <c r="P29" s="14">
        <f>M29-L29</f>
        <v>-77319.999999999985</v>
      </c>
      <c r="Q29" s="15">
        <f>P29*C29</f>
        <v>-77319.999999999985</v>
      </c>
      <c r="R29" s="11">
        <f>+K29*C29</f>
        <v>19220</v>
      </c>
      <c r="S29" s="11">
        <f>+M29*C29</f>
        <v>46300</v>
      </c>
      <c r="T29" s="11">
        <v>46300</v>
      </c>
      <c r="U29" s="11">
        <f>+T29*C29</f>
        <v>46300</v>
      </c>
    </row>
    <row r="30" spans="1:23" s="10" customFormat="1" ht="18.75" customHeight="1" x14ac:dyDescent="0.2">
      <c r="A30" s="9">
        <v>20</v>
      </c>
      <c r="B30" s="34" t="s">
        <v>32</v>
      </c>
      <c r="C30" s="37">
        <v>1</v>
      </c>
      <c r="D30" s="36">
        <v>104399.99999999999</v>
      </c>
      <c r="E30" s="35">
        <f t="shared" si="0"/>
        <v>104399.99999999999</v>
      </c>
      <c r="G30" s="12">
        <f t="shared" si="1"/>
        <v>6876.8</v>
      </c>
      <c r="H30" s="13">
        <f t="shared" si="2"/>
        <v>3132</v>
      </c>
      <c r="I30" s="13">
        <f t="shared" si="3"/>
        <v>10008.799999999999</v>
      </c>
      <c r="J30" s="13">
        <v>35002.800000000003</v>
      </c>
      <c r="K30" s="12">
        <f t="shared" si="5"/>
        <v>19220</v>
      </c>
      <c r="L30" s="14">
        <f t="shared" si="6"/>
        <v>123619.99999999999</v>
      </c>
      <c r="M30" s="13">
        <f t="shared" si="7"/>
        <v>46300</v>
      </c>
      <c r="N30" s="13">
        <f t="shared" si="8"/>
        <v>11297.2</v>
      </c>
      <c r="O30" s="13">
        <f t="shared" si="9"/>
        <v>35002.800000000003</v>
      </c>
      <c r="P30" s="14">
        <f t="shared" si="10"/>
        <v>-77319.999999999985</v>
      </c>
      <c r="Q30" s="15">
        <f t="shared" si="11"/>
        <v>-77319.999999999985</v>
      </c>
      <c r="R30" s="11">
        <v>7000</v>
      </c>
      <c r="S30" s="11">
        <f t="shared" si="13"/>
        <v>46300</v>
      </c>
      <c r="T30" s="11">
        <v>46300</v>
      </c>
      <c r="U30" s="11">
        <f t="shared" si="14"/>
        <v>46300</v>
      </c>
    </row>
    <row r="31" spans="1:23" s="10" customFormat="1" ht="18.75" customHeight="1" x14ac:dyDescent="0.2">
      <c r="A31" s="9">
        <v>21</v>
      </c>
      <c r="B31" s="34" t="s">
        <v>33</v>
      </c>
      <c r="C31" s="37">
        <v>3</v>
      </c>
      <c r="D31" s="36">
        <v>104399.99999999999</v>
      </c>
      <c r="E31" s="35">
        <f t="shared" si="0"/>
        <v>313199.99999999994</v>
      </c>
      <c r="G31" s="12">
        <f t="shared" si="1"/>
        <v>6876.8</v>
      </c>
      <c r="H31" s="13">
        <f t="shared" si="2"/>
        <v>3132</v>
      </c>
      <c r="I31" s="13">
        <f t="shared" si="3"/>
        <v>10008.799999999999</v>
      </c>
      <c r="J31" s="13">
        <f>ROUND((D31-I31),1)</f>
        <v>94391.2</v>
      </c>
      <c r="K31" s="12">
        <f t="shared" si="5"/>
        <v>19220</v>
      </c>
      <c r="L31" s="14">
        <f t="shared" si="6"/>
        <v>123619.99999999999</v>
      </c>
      <c r="M31" s="13">
        <f t="shared" si="7"/>
        <v>124856.08465608465</v>
      </c>
      <c r="N31" s="13">
        <f t="shared" si="8"/>
        <v>30542.6</v>
      </c>
      <c r="O31" s="13">
        <f t="shared" si="9"/>
        <v>94313.5</v>
      </c>
      <c r="P31" s="14">
        <f t="shared" si="10"/>
        <v>1236.0846560846694</v>
      </c>
      <c r="Q31" s="15">
        <f t="shared" si="11"/>
        <v>3708.2539682540082</v>
      </c>
      <c r="R31" s="11">
        <f>+K31*C31</f>
        <v>57660</v>
      </c>
      <c r="S31" s="16">
        <f t="shared" si="13"/>
        <v>374568.25396825396</v>
      </c>
      <c r="T31" s="11"/>
      <c r="U31" s="11">
        <v>177000</v>
      </c>
    </row>
    <row r="32" spans="1:23" ht="18.75" customHeight="1" x14ac:dyDescent="0.2">
      <c r="A32" s="17"/>
      <c r="B32" s="17" t="s">
        <v>8</v>
      </c>
      <c r="C32" s="18">
        <f>SUM(C11:C31)</f>
        <v>40.96</v>
      </c>
      <c r="D32" s="19"/>
      <c r="E32" s="19">
        <f>SUM(E11:E31)</f>
        <v>4845310</v>
      </c>
      <c r="G32" s="20">
        <f t="shared" ref="G32:U32" si="15">SUM(G11:G31)</f>
        <v>177862.69999999995</v>
      </c>
      <c r="H32" s="20">
        <f t="shared" si="15"/>
        <v>72282</v>
      </c>
      <c r="I32" s="20">
        <f t="shared" si="15"/>
        <v>250144.69999999992</v>
      </c>
      <c r="J32" s="20">
        <f t="shared" si="15"/>
        <v>1305422.4000000006</v>
      </c>
      <c r="K32" s="20">
        <f t="shared" si="15"/>
        <v>414470</v>
      </c>
      <c r="L32" s="20">
        <f t="shared" si="15"/>
        <v>2823870</v>
      </c>
      <c r="M32" s="20">
        <f t="shared" si="15"/>
        <v>1726749.2063492064</v>
      </c>
      <c r="N32" s="20">
        <f t="shared" si="15"/>
        <v>425143.50000000012</v>
      </c>
      <c r="O32" s="20">
        <f t="shared" si="15"/>
        <v>1301605.8000000007</v>
      </c>
      <c r="P32" s="20">
        <f t="shared" si="15"/>
        <v>-1097120.7936507936</v>
      </c>
      <c r="Q32" s="20">
        <f t="shared" si="15"/>
        <v>-1887988.1719576719</v>
      </c>
      <c r="R32" s="21">
        <f t="shared" si="15"/>
        <v>803485.5</v>
      </c>
      <c r="S32" s="21">
        <f t="shared" si="15"/>
        <v>3773027.3280423274</v>
      </c>
      <c r="T32" s="22">
        <f t="shared" si="15"/>
        <v>1129100</v>
      </c>
      <c r="U32" s="22">
        <f t="shared" si="15"/>
        <v>2479339</v>
      </c>
      <c r="V32" s="1" t="e">
        <f>+#REF!</f>
        <v>#REF!</v>
      </c>
      <c r="W32" s="4" t="e">
        <f>+E32-V32</f>
        <v>#REF!</v>
      </c>
    </row>
    <row r="33" spans="1:15" s="23" customFormat="1" ht="15.75" customHeight="1" x14ac:dyDescent="0.2">
      <c r="B33" s="24"/>
      <c r="C33" s="24"/>
      <c r="K33" s="25"/>
      <c r="L33" s="26"/>
      <c r="M33" s="26"/>
      <c r="N33" s="26"/>
      <c r="O33" s="26"/>
    </row>
    <row r="34" spans="1:15" s="42" customFormat="1" ht="38.25" customHeight="1" x14ac:dyDescent="0.2">
      <c r="A34" s="54" t="s">
        <v>51</v>
      </c>
      <c r="B34" s="54"/>
      <c r="C34" s="54"/>
      <c r="D34" s="54"/>
      <c r="E34" s="54"/>
      <c r="F34" s="40"/>
      <c r="G34" s="41"/>
      <c r="H34" s="40"/>
    </row>
    <row r="35" spans="1:15" s="42" customFormat="1" ht="27.75" customHeight="1" x14ac:dyDescent="0.2">
      <c r="A35" s="43"/>
      <c r="B35" s="43"/>
      <c r="C35" s="43"/>
      <c r="F35" s="41">
        <f>+[1]Hamematakan!F28</f>
        <v>1</v>
      </c>
      <c r="G35" s="41">
        <f>+C32-F35</f>
        <v>39.96</v>
      </c>
    </row>
    <row r="36" spans="1:15" s="44" customFormat="1" ht="52.5" customHeight="1" x14ac:dyDescent="0.2">
      <c r="B36" s="45" t="s">
        <v>49</v>
      </c>
      <c r="C36" s="46"/>
      <c r="D36" s="47" t="s">
        <v>50</v>
      </c>
    </row>
    <row r="37" spans="1:15" s="44" customFormat="1" x14ac:dyDescent="0.2">
      <c r="B37" s="45"/>
      <c r="C37" s="46"/>
      <c r="D37" s="47"/>
    </row>
  </sheetData>
  <mergeCells count="10">
    <mergeCell ref="P9:P10"/>
    <mergeCell ref="Q9:S9"/>
    <mergeCell ref="D1:E1"/>
    <mergeCell ref="D2:E2"/>
    <mergeCell ref="D3:E3"/>
    <mergeCell ref="A34:E34"/>
    <mergeCell ref="A7:E7"/>
    <mergeCell ref="A8:E8"/>
    <mergeCell ref="G9:L9"/>
    <mergeCell ref="M9:O9"/>
  </mergeCells>
  <pageMargins left="0.2" right="0.16" top="0.28999999999999998" bottom="0.26" header="0.19" footer="0.17"/>
  <pageSetup scale="8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8xWtvPauRRYYZfEZORSqilXLi9E95BKYTZxh0Mxo9pk=</DigestValue>
    </Reference>
    <Reference Type="http://www.w3.org/2000/09/xmldsig#Object" URI="#idOfficeObject">
      <DigestMethod Algorithm="http://www.w3.org/2001/04/xmlenc#sha256"/>
      <DigestValue>j7SFYu0JeEo8Eq/fvFPxeZjBfY8dsTV4g/SBHx9fxc0=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fKGbTMP518IglWQCqd5s0OFbX3+EdPGwnKdPPGOsfbw=</DigestValue>
    </Reference>
    <Reference Type="http://www.w3.org/2000/09/xmldsig#Object" URI="#idValidSigLnImg">
      <DigestMethod Algorithm="http://www.w3.org/2001/04/xmlenc#sha256"/>
      <DigestValue>Gd89xVcmeUoi48QCdSLAF4JBYHXuy04z4+8Ys5DJ8nI=</DigestValue>
    </Reference>
    <Reference Type="http://www.w3.org/2000/09/xmldsig#Object" URI="#idInvalidSigLnImg">
      <DigestMethod Algorithm="http://www.w3.org/2001/04/xmlenc#sha256"/>
      <DigestValue>iqqSdK55Xmu9Zh2RxViVifXKg6HQ/6XA4GT0BqAexj4=</DigestValue>
    </Reference>
  </SignedInfo>
  <SignatureValue>DFcnhQdQOh6wDNPSTjQGZuvS/JIcfHZz3EBkf9zwY1q+KYikIo4XxXuSv+oxEimX69TcdOIQ75Hs
7M+qVUcCMgKkFBOc1jN8/4Fnf+PJ+o9wZ5JcKLQWtn75KEK5NtAck8nzJfU4EIy2F5FzegvUq9Rx
sberiFTjEzU3rMNv/iS0YzHTVGp6Apg1lPZjARHV1Vl1rI9ELRePk277Q81rDH77ywqksZVINxRd
Xx939eyZjov5tidmyXLoEbW66aCxe2j/hSUC1QWbc+BTP73mgFnU7hnCyPZ029MaTD5j9pozoQRH
+x+2TU791fNMpQnoUSiWDa5seGxn38U3L0HwRw==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0bA346ELJUrjeWOuZv3ls8GX6HDo/Czkz5OAORzHRkc=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lt41R4aZReKCU5h33xMGqQQDtb+87yXNe3m1ZW7YsSU=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16dkziGFqP0HfF7GIJQwH5ukNhcmxi5O08KWmgfqVlI=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CPHn6WJXjhlN94QXwvGhfAUPkzKhhX8iA5+ytCu/d10=</DigestValue>
      </Reference>
      <Reference URI="/xl/media/image1.emf?ContentType=image/x-emf">
        <DigestMethod Algorithm="http://www.w3.org/2001/04/xmlenc#sha256"/>
        <DigestValue>wcnoDcu6FJlvvVRrI4WQobcAULoMLKze2FGqeiQIDlU=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P+fF0UrM9Bgu758ULiHURiICEnNHy0t3tcAyq+77fKE=</DigestValue>
      </Reference>
      <Reference URI="/xl/styles.xml?ContentType=application/vnd.openxmlformats-officedocument.spreadsheetml.styles+xml">
        <DigestMethod Algorithm="http://www.w3.org/2001/04/xmlenc#sha256"/>
        <DigestValue>pM203ZCgADw7QhMZOzxKzmfS4cTrpuNKYkHcgBRdS3Y=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SqTzj+D5MVwdp674K5WFp1sxYcpoNx7Cv88iIQc/RwA=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lDYG+7UGv2QSu73zz3aEQWz9KMPQD4zLPdhWxDmD/K8=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{DAE803CA-5E5B-4AA5-8F0C-951AD6D259DD}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2023-01-27T05:14:02Z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EHESG0BxG0AAAAAAD/////iRD3//////84AgAACvcKALCeBRMAAAAABxG0//////84AgAAIbQBAIAFfR4AAAAAnD3mdnlElXUHESG0TJm8FwEAAAD/////AAAAANzAaxo0rM8BAAAAANzAaxoAAKoXikSVdYAFfR4HESG0AQAAAEyZvBfcwGsaAAAAAAAAAAAHEbQANKzPAQcRtP//////OAIAACG0AQCABX0eAAAAAI4kmXUHESG04GtzFwkAAAD/////AAAAABAAAAADAQAAVQgAABwAAAEHESG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oFwAAAAcKDQcKDQcJDQ4WMShFrjFU1TJV1gECBAIDBAECBQoRKyZBowsTMS8QAAAAfqbJd6PIeqDCQFZ4JTd0Lk/HMVPSGy5uFiE4GypVJ0KnHjN9AAABfBcAAACcz+7S6ffb7fnC0t1haH0hMm8aLXIuT8ggOIwoRKslP58cK08AAAEwEAAAAMHg9P///////////+bm5k9SXjw/SzBRzTFU0y1NwSAyVzFGXwEBAsEXCA8mnM/u69/SvI9jt4tgjIR9FBosDBEjMVTUMlXWMVPRKUSeDxk4AAAALxAAAADT6ff///////+Tk5MjK0krSbkvUcsuT8YVJFoTIFIrSbgtTcEQHEfBFwAAAJzP7vT6/bTa8kRleixHhy1Nwi5PxiQtTnBwcJKSki81SRwtZAgOIy8QAAAAweD02+35gsLqZ5q6Jz1jNEJyOUZ4qamp+/v7////wdPeVnCJAQECwRcAAACv1/Ho8/ubzu6CwuqMudS3u769vb3////////////L5fZymsABAgMwEAAAAK/X8fz9/uLx+snk9uTy+vz9/v///////////////8vl9nKawAECA3QaAAAAotHvtdryxOL1xOL1tdry0+r32+350+r3tdryxOL1pdPvc5rAAQIDMBAAAABpj7ZnjrZqj7Zqj7ZnjrZtkbdukrdtkbdnjrZqj7ZojrZ3rdUCAwSZGgAAAAAAAAAAAAAAAAAAAAAAAAAAAAAAAAAAAAAAAAAAAAAAAAAAAAAAADAQ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nxAhY58QYwAAAAAAXk6NbokQ9///////OAIAAAr3CgCwngUTAAAAAJ8QY///////OAIAACFjAQCABX0eAAAAAJw95nZ5RJV1nxAhY0yZvBcBAAAA/////wAAAACIxGsaNKzPAQAAAACIxGsaAACqF4pElXWABX0enxAhYwEAAABMmbwXiMRrGgAAAAAAAAAAnxBjADSszwGfEGP//////zgCAAAhYwEAgAV9HgAAAACOJJl1nxAhY5CdxhcRAAAA/////wAAAAAQAAAAAwEAAFUIAAAcAAABnxAhY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2023-01-12T06:27:59Z</cp:lastPrinted>
  <dcterms:created xsi:type="dcterms:W3CDTF">1996-10-14T23:33:28Z</dcterms:created>
  <dcterms:modified xsi:type="dcterms:W3CDTF">2023-01-18T05:16:50Z</dcterms:modified>
</cp:coreProperties>
</file>