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Ajapnyak\"/>
    </mc:Choice>
  </mc:AlternateContent>
  <bookViews>
    <workbookView xWindow="0" yWindow="0" windowWidth="20610" windowHeight="9435"/>
  </bookViews>
  <sheets>
    <sheet name="Hastiqacucak (75.0)" sheetId="27" r:id="rId1"/>
  </sheets>
  <definedNames>
    <definedName name="_xlnm.Print_Area" localSheetId="0">'Hastiqacucak (75.0)'!$A$1:$E$39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31" i="27" s="1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C31" i="27"/>
  <c r="E30" i="27"/>
  <c r="E11" i="27"/>
</calcChain>
</file>

<file path=xl/sharedStrings.xml><?xml version="1.0" encoding="utf-8"?>
<sst xmlns="http://schemas.openxmlformats.org/spreadsheetml/2006/main" count="40" uniqueCount="40">
  <si>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</si>
  <si>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</si>
  <si>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</si>
  <si>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</si>
  <si>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</si>
  <si>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</si>
  <si>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</si>
  <si>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</si>
  <si>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Պարուսույց</t>
  </si>
  <si>
    <t>Գործավար</t>
  </si>
  <si>
    <t>Տնօրեն</t>
  </si>
  <si>
    <t>Գլխավոր հաշվապահ</t>
  </si>
  <si>
    <t>Տնտեսվար</t>
  </si>
  <si>
    <t>Բուժքույր</t>
  </si>
  <si>
    <t>Խոհարար</t>
  </si>
  <si>
    <t>Դերձակ</t>
  </si>
  <si>
    <t>Օժանդակ բանվոր</t>
  </si>
  <si>
    <t>Դռնապան</t>
  </si>
  <si>
    <t>Հավաքարար</t>
  </si>
  <si>
    <t>Պահակ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</si>
  <si>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</si>
  <si>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</si>
  <si>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</si>
  <si>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</si>
  <si>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Խոհարարի օգնական</t>
  </si>
  <si>
    <t>Դաստիարակի օգնական</t>
  </si>
  <si>
    <t>Ընդամենը
 ամսական աշխատավարձը</t>
  </si>
  <si>
    <t>Փականագործ - էլեկտրամանտյոր</t>
  </si>
  <si>
    <t>Լվացարար</t>
  </si>
  <si>
    <t>ՏՆՕՐԵՆ՝</t>
  </si>
  <si>
    <t>«ԵՐԵՎԱՆԻ Հ.38 ՄՍՈՒՐ-ՄԱՆԿԱՊԱՐՏԵԶ» ՀԱՄԱՅՆՔԱՅԻՆ ՈՉ ԱՌԵՎՏՐԱՅԻՆ ԿԱԶՄԱԿԵՐՊՈՒԹՅԱՆ</t>
  </si>
  <si>
    <t>Հավելված 6</t>
  </si>
  <si>
    <t xml:space="preserve">Հաստատված է </t>
  </si>
  <si>
    <t>__. __. 2023թ.</t>
  </si>
  <si>
    <t>հ. ______- Ա որոշմամբ</t>
  </si>
  <si>
    <t>ԵՐԵՎԱՆԻ ՔԱՂԱՔԱՊԵՏ՝</t>
  </si>
  <si>
    <t>ՀՐԱՉՅԱ ՍԱՐԳՍՅԱՆ</t>
  </si>
  <si>
    <t>Կ.Տ</t>
  </si>
  <si>
    <t>ԳԼԽԱՎՈՐ ՀԱՇՎԱՊԱՀ՝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</si>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</sst>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0" fontId="4" fillId="0" borderId="0" xfId="3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 applyProtection="1">
      <alignment horizontal="right" vertical="center"/>
      <protection locked="0"/>
    </xf>
    <xf numFmtId="0" fontId="5" fillId="0" borderId="0" xfId="3" applyFont="1" applyFill="1" applyAlignment="1">
      <alignment horizontal="right" vertical="center"/>
    </xf>
    <xf numFmtId="3" fontId="4" fillId="0" borderId="1" xfId="2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 applyProtection="1">
      <alignment horizontal="left" vertical="center"/>
      <protection locked="0" hidden="1"/>
    </xf>
    <xf numFmtId="0" fontId="5" fillId="0" borderId="2" xfId="1" applyFont="1" applyBorder="1" applyAlignment="1" applyProtection="1">
      <alignment horizontal="center" vertical="center"/>
      <protection locked="0" hidden="1"/>
    </xf>
    <xf numFmtId="0" fontId="5" fillId="0" borderId="0" xfId="1" applyFont="1" applyBorder="1" applyAlignment="1" applyProtection="1">
      <alignment horizontal="center" vertical="center"/>
      <protection locked="0" hidden="1"/>
    </xf>
    <xf numFmtId="0" fontId="4" fillId="0" borderId="0" xfId="1" applyFont="1" applyAlignment="1" applyProtection="1">
      <alignment vertical="center"/>
      <protection locked="0" hidden="1"/>
    </xf>
    <xf numFmtId="0" fontId="3" fillId="0" borderId="0" xfId="1" applyFont="1" applyAlignment="1" applyProtection="1">
      <alignment horizontal="center" vertical="center"/>
      <protection locked="0" hidden="1"/>
    </xf>
    <xf numFmtId="0" fontId="4" fillId="0" borderId="0" xfId="1" applyFont="1" applyBorder="1" applyAlignment="1" applyProtection="1">
      <alignment horizontal="left" vertical="center"/>
      <protection locked="0" hidden="1"/>
    </xf>
    <xf numFmtId="0" fontId="3" fillId="0" borderId="0" xfId="1" applyFont="1" applyBorder="1" applyAlignment="1" applyProtection="1">
      <alignment horizontal="center" vertical="center"/>
      <protection locked="0" hidden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4" fillId="0" borderId="0" xfId="3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center" wrapText="1"/>
    </xf>
  </cellXfs>
  <cellStyles count="4">
    <cellStyle name="Normal" xfId="0" builtinId="0"/>
    <cellStyle name="Normal 6" xfId="1"/>
    <cellStyle name="Normal_37-hastiqacucak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3" zoomScaleNormal="100" workbookViewId="0">
      <selection activeCell="C31" sqref="C31"/>
    </sheetView>
  </sheetViews>
  <sheetFormatPr defaultColWidth="8.85546875" defaultRowHeight="17.25" x14ac:dyDescent="0.2"/>
  <cols>
    <col min="1" max="1" width="5" style="1" customWidth="1"/>
    <col min="2" max="2" width="58.140625" style="2" customWidth="1"/>
    <col min="3" max="3" width="13.7109375" style="2" customWidth="1"/>
    <col min="4" max="4" width="17" style="1" customWidth="1"/>
    <col min="5" max="5" width="20.28515625" style="1" customWidth="1"/>
    <col min="6" max="6" width="11.85546875" style="1" bestFit="1" customWidth="1"/>
    <col min="7" max="16384" width="8.85546875" style="1"/>
  </cols>
  <sheetData>
    <row r="1" spans="1:5" x14ac:dyDescent="0.2">
      <c r="E1" s="12" t="s">
        <v>31</v>
      </c>
    </row>
    <row r="2" spans="1:5" ht="20.25" customHeight="1" x14ac:dyDescent="0.2">
      <c r="B2" s="17"/>
      <c r="C2" s="17"/>
      <c r="D2" s="40" t="s">
        <v>32</v>
      </c>
      <c r="E2" s="40"/>
    </row>
    <row r="3" spans="1:5" ht="20.25" customHeight="1" x14ac:dyDescent="0.2">
      <c r="B3" s="17"/>
      <c r="C3" s="17"/>
      <c r="D3" s="40" t="s">
        <v>6</v>
      </c>
      <c r="E3" s="40"/>
    </row>
    <row r="4" spans="1:5" ht="24.75" customHeight="1" x14ac:dyDescent="0.2">
      <c r="B4" s="17"/>
      <c r="C4" s="17"/>
      <c r="D4" s="16"/>
      <c r="E4" s="16" t="s">
        <v>33</v>
      </c>
    </row>
    <row r="5" spans="1:5" ht="20.25" customHeight="1" x14ac:dyDescent="0.2">
      <c r="B5" s="17"/>
      <c r="C5" s="17"/>
      <c r="D5" s="16"/>
      <c r="E5" s="16" t="s">
        <v>34</v>
      </c>
    </row>
    <row r="6" spans="1:5" x14ac:dyDescent="0.2">
      <c r="E6" s="12"/>
    </row>
    <row r="7" spans="1:5" ht="39" customHeight="1" x14ac:dyDescent="0.2">
      <c r="A7" s="39" t="s">
        <v>30</v>
      </c>
      <c r="B7" s="39"/>
      <c r="C7" s="39"/>
      <c r="D7" s="39"/>
      <c r="E7" s="39"/>
    </row>
    <row r="8" spans="1:5" ht="20.25" customHeight="1" x14ac:dyDescent="0.2">
      <c r="A8" s="39" t="s">
        <v>5</v>
      </c>
      <c r="B8" s="39"/>
      <c r="C8" s="39"/>
      <c r="D8" s="39"/>
      <c r="E8" s="39"/>
    </row>
    <row r="9" spans="1:5" ht="21.75" customHeight="1" x14ac:dyDescent="0.3">
      <c r="A9" s="3"/>
      <c r="B9" s="4"/>
      <c r="C9" s="4"/>
      <c r="E9" s="5" t="s">
        <v>3</v>
      </c>
    </row>
    <row r="10" spans="1:5" s="14" customFormat="1" ht="70.5" customHeight="1" x14ac:dyDescent="0.2">
      <c r="A10" s="13" t="s">
        <v>1</v>
      </c>
      <c r="B10" s="13" t="s">
        <v>0</v>
      </c>
      <c r="C10" s="13" t="s">
        <v>2</v>
      </c>
      <c r="D10" s="13" t="s">
        <v>4</v>
      </c>
      <c r="E10" s="13" t="s">
        <v>26</v>
      </c>
    </row>
    <row r="11" spans="1:5" s="7" customFormat="1" ht="18" customHeight="1" x14ac:dyDescent="0.2">
      <c r="A11" s="6">
        <v>1</v>
      </c>
      <c r="B11" s="15" t="s">
        <v>10</v>
      </c>
      <c r="C11" s="20">
        <v>1</v>
      </c>
      <c r="D11" s="18">
        <v>172799.99999999997</v>
      </c>
      <c r="E11" s="19">
        <f t="shared" ref="E11:E29" si="0">+D11*C11</f>
        <v>172799.99999999997</v>
      </c>
    </row>
    <row r="12" spans="1:5" s="7" customFormat="1" ht="18" customHeight="1" x14ac:dyDescent="0.2">
      <c r="A12" s="6">
        <v>2</v>
      </c>
      <c r="B12" s="15" t="s">
        <v>20</v>
      </c>
      <c r="C12" s="20">
        <v>1</v>
      </c>
      <c r="D12" s="18">
        <v>131600</v>
      </c>
      <c r="E12" s="19">
        <f t="shared" si="0"/>
        <v>131600</v>
      </c>
    </row>
    <row r="13" spans="1:5" s="7" customFormat="1" ht="18" customHeight="1" x14ac:dyDescent="0.2">
      <c r="A13" s="6">
        <v>3</v>
      </c>
      <c r="B13" s="15" t="s">
        <v>11</v>
      </c>
      <c r="C13" s="20">
        <v>1</v>
      </c>
      <c r="D13" s="18">
        <v>127100</v>
      </c>
      <c r="E13" s="19">
        <f t="shared" si="0"/>
        <v>127100</v>
      </c>
    </row>
    <row r="14" spans="1:5" s="7" customFormat="1" ht="18" customHeight="1" x14ac:dyDescent="0.2">
      <c r="A14" s="6">
        <v>4</v>
      </c>
      <c r="B14" s="15" t="s">
        <v>21</v>
      </c>
      <c r="C14" s="20">
        <v>7.84</v>
      </c>
      <c r="D14" s="18">
        <v>128500</v>
      </c>
      <c r="E14" s="19">
        <f t="shared" si="0"/>
        <v>1007440</v>
      </c>
    </row>
    <row r="15" spans="1:5" s="7" customFormat="1" ht="18" customHeight="1" x14ac:dyDescent="0.2">
      <c r="A15" s="6">
        <v>5</v>
      </c>
      <c r="B15" s="15" t="s">
        <v>22</v>
      </c>
      <c r="C15" s="20">
        <v>1.75</v>
      </c>
      <c r="D15" s="18">
        <v>128500</v>
      </c>
      <c r="E15" s="19">
        <f t="shared" si="0"/>
        <v>224875</v>
      </c>
    </row>
    <row r="16" spans="1:5" s="7" customFormat="1" ht="18" customHeight="1" x14ac:dyDescent="0.2">
      <c r="A16" s="6">
        <v>6</v>
      </c>
      <c r="B16" s="15" t="s">
        <v>23</v>
      </c>
      <c r="C16" s="20">
        <v>1.25</v>
      </c>
      <c r="D16" s="18">
        <v>128500</v>
      </c>
      <c r="E16" s="19">
        <f t="shared" si="0"/>
        <v>160625</v>
      </c>
    </row>
    <row r="17" spans="1:7" s="7" customFormat="1" ht="18" customHeight="1" x14ac:dyDescent="0.2">
      <c r="A17" s="6">
        <v>7</v>
      </c>
      <c r="B17" s="15" t="s">
        <v>8</v>
      </c>
      <c r="C17" s="20">
        <v>0.75</v>
      </c>
      <c r="D17" s="18">
        <v>128500</v>
      </c>
      <c r="E17" s="19">
        <f t="shared" si="0"/>
        <v>96375</v>
      </c>
    </row>
    <row r="18" spans="1:7" s="7" customFormat="1" ht="18" customHeight="1" x14ac:dyDescent="0.2">
      <c r="A18" s="6">
        <v>8</v>
      </c>
      <c r="B18" s="15" t="s">
        <v>25</v>
      </c>
      <c r="C18" s="21">
        <v>7</v>
      </c>
      <c r="D18" s="18">
        <v>122699.99999999999</v>
      </c>
      <c r="E18" s="19">
        <f t="shared" si="0"/>
        <v>858899.99999999988</v>
      </c>
      <c r="F18" s="2"/>
    </row>
    <row r="19" spans="1:7" s="7" customFormat="1" ht="18" customHeight="1" x14ac:dyDescent="0.2">
      <c r="A19" s="6">
        <v>9</v>
      </c>
      <c r="B19" s="15" t="s">
        <v>9</v>
      </c>
      <c r="C19" s="20">
        <v>1</v>
      </c>
      <c r="D19" s="18">
        <v>104399.99999999999</v>
      </c>
      <c r="E19" s="19">
        <f t="shared" si="0"/>
        <v>104399.99999999999</v>
      </c>
    </row>
    <row r="20" spans="1:7" s="7" customFormat="1" ht="18" customHeight="1" x14ac:dyDescent="0.2">
      <c r="A20" s="6">
        <v>10</v>
      </c>
      <c r="B20" s="15" t="s">
        <v>13</v>
      </c>
      <c r="C20" s="20">
        <v>1</v>
      </c>
      <c r="D20" s="18">
        <v>104399.99999999999</v>
      </c>
      <c r="E20" s="19">
        <f t="shared" si="0"/>
        <v>104399.99999999999</v>
      </c>
    </row>
    <row r="21" spans="1:7" s="7" customFormat="1" ht="18" customHeight="1" x14ac:dyDescent="0.2">
      <c r="A21" s="6">
        <v>11</v>
      </c>
      <c r="B21" s="15" t="s">
        <v>14</v>
      </c>
      <c r="C21" s="20">
        <v>2</v>
      </c>
      <c r="D21" s="18">
        <v>107100</v>
      </c>
      <c r="E21" s="19">
        <f t="shared" si="0"/>
        <v>214200</v>
      </c>
    </row>
    <row r="22" spans="1:7" s="7" customFormat="1" ht="18" customHeight="1" x14ac:dyDescent="0.2">
      <c r="A22" s="6">
        <v>12</v>
      </c>
      <c r="B22" s="15" t="s">
        <v>24</v>
      </c>
      <c r="C22" s="20">
        <v>1</v>
      </c>
      <c r="D22" s="18">
        <v>104399.99999999999</v>
      </c>
      <c r="E22" s="19">
        <f t="shared" si="0"/>
        <v>104399.99999999999</v>
      </c>
    </row>
    <row r="23" spans="1:7" s="7" customFormat="1" ht="18" customHeight="1" x14ac:dyDescent="0.2">
      <c r="A23" s="6">
        <v>13</v>
      </c>
      <c r="B23" s="15" t="s">
        <v>12</v>
      </c>
      <c r="C23" s="20">
        <v>1</v>
      </c>
      <c r="D23" s="18">
        <v>104399.99999999999</v>
      </c>
      <c r="E23" s="19">
        <f t="shared" si="0"/>
        <v>104399.99999999999</v>
      </c>
    </row>
    <row r="24" spans="1:7" s="7" customFormat="1" ht="18" customHeight="1" x14ac:dyDescent="0.2">
      <c r="A24" s="6">
        <v>14</v>
      </c>
      <c r="B24" s="15" t="s">
        <v>27</v>
      </c>
      <c r="C24" s="20">
        <v>1</v>
      </c>
      <c r="D24" s="18">
        <v>104399.99999999999</v>
      </c>
      <c r="E24" s="19">
        <f t="shared" si="0"/>
        <v>104399.99999999999</v>
      </c>
    </row>
    <row r="25" spans="1:7" s="7" customFormat="1" ht="18" customHeight="1" x14ac:dyDescent="0.2">
      <c r="A25" s="6">
        <v>15</v>
      </c>
      <c r="B25" s="15" t="s">
        <v>15</v>
      </c>
      <c r="C25" s="20">
        <v>0.5</v>
      </c>
      <c r="D25" s="18">
        <v>107100</v>
      </c>
      <c r="E25" s="19">
        <f t="shared" si="0"/>
        <v>53550</v>
      </c>
    </row>
    <row r="26" spans="1:7" s="7" customFormat="1" ht="18" customHeight="1" x14ac:dyDescent="0.2">
      <c r="A26" s="6">
        <v>16</v>
      </c>
      <c r="B26" s="15" t="s">
        <v>16</v>
      </c>
      <c r="C26" s="20">
        <v>0.5</v>
      </c>
      <c r="D26" s="18">
        <v>104399.99999999999</v>
      </c>
      <c r="E26" s="19">
        <f t="shared" si="0"/>
        <v>52199.999999999993</v>
      </c>
    </row>
    <row r="27" spans="1:7" s="7" customFormat="1" ht="18" customHeight="1" x14ac:dyDescent="0.2">
      <c r="A27" s="6">
        <v>17</v>
      </c>
      <c r="B27" s="15" t="s">
        <v>17</v>
      </c>
      <c r="C27" s="20">
        <v>2</v>
      </c>
      <c r="D27" s="18">
        <v>104399.99999999999</v>
      </c>
      <c r="E27" s="19">
        <f t="shared" si="0"/>
        <v>208799.99999999997</v>
      </c>
    </row>
    <row r="28" spans="1:7" s="7" customFormat="1" ht="18" customHeight="1" x14ac:dyDescent="0.2">
      <c r="A28" s="6">
        <v>18</v>
      </c>
      <c r="B28" s="15" t="s">
        <v>18</v>
      </c>
      <c r="C28" s="20">
        <v>0.5</v>
      </c>
      <c r="D28" s="18">
        <v>104399.99999999999</v>
      </c>
      <c r="E28" s="19">
        <f t="shared" si="0"/>
        <v>52199.999999999993</v>
      </c>
    </row>
    <row r="29" spans="1:7" s="7" customFormat="1" ht="18" customHeight="1" x14ac:dyDescent="0.2">
      <c r="A29" s="6">
        <v>19</v>
      </c>
      <c r="B29" s="15" t="s">
        <v>28</v>
      </c>
      <c r="C29" s="20">
        <v>1</v>
      </c>
      <c r="D29" s="18">
        <v>107100</v>
      </c>
      <c r="E29" s="19">
        <f t="shared" si="0"/>
        <v>107100</v>
      </c>
    </row>
    <row r="30" spans="1:7" s="7" customFormat="1" ht="18" customHeight="1" x14ac:dyDescent="0.2">
      <c r="A30" s="6">
        <v>20</v>
      </c>
      <c r="B30" s="15" t="s">
        <v>19</v>
      </c>
      <c r="C30" s="20">
        <v>3</v>
      </c>
      <c r="D30" s="18">
        <v>104399.99999999999</v>
      </c>
      <c r="E30" s="19">
        <f>+D30*C30</f>
        <v>313199.99999999994</v>
      </c>
    </row>
    <row r="31" spans="1:7" ht="18.75" customHeight="1" x14ac:dyDescent="0.2">
      <c r="A31" s="8"/>
      <c r="B31" s="8" t="s">
        <v>7</v>
      </c>
      <c r="C31" s="9">
        <f>SUM(C11:C30)</f>
        <v>36.090000000000003</v>
      </c>
      <c r="D31" s="10"/>
      <c r="E31" s="10">
        <f>SUM(E11:E30)</f>
        <v>4302965</v>
      </c>
      <c r="F31" s="11"/>
      <c r="G31" s="11"/>
    </row>
    <row r="32" spans="1:7" ht="12.75" customHeight="1" x14ac:dyDescent="0.2"/>
    <row r="33" spans="1:8" s="7" customFormat="1" ht="38.25" customHeight="1" x14ac:dyDescent="0.2">
      <c r="A33" s="41" t="s">
        <v>39</v>
      </c>
      <c r="B33" s="41"/>
      <c r="C33" s="41"/>
      <c r="D33" s="41"/>
      <c r="E33" s="41"/>
      <c r="F33" s="22"/>
      <c r="G33" s="23"/>
      <c r="H33" s="22"/>
    </row>
    <row r="34" spans="1:8" s="7" customFormat="1" ht="13.5" x14ac:dyDescent="0.2">
      <c r="A34" s="24"/>
      <c r="B34" s="24"/>
      <c r="C34" s="24"/>
      <c r="F34" s="23"/>
      <c r="G34" s="23"/>
    </row>
    <row r="35" spans="1:8" s="25" customFormat="1" ht="63.75" customHeight="1" x14ac:dyDescent="0.2">
      <c r="B35" s="26" t="s">
        <v>35</v>
      </c>
      <c r="C35" s="27"/>
      <c r="D35" s="28" t="s">
        <v>36</v>
      </c>
    </row>
    <row r="36" spans="1:8" s="25" customFormat="1" x14ac:dyDescent="0.2">
      <c r="B36" s="26"/>
      <c r="C36" s="27"/>
      <c r="D36" s="28"/>
    </row>
    <row r="37" spans="1:8" s="29" customFormat="1" hidden="1" x14ac:dyDescent="0.2">
      <c r="B37" s="30" t="s">
        <v>29</v>
      </c>
      <c r="C37" s="31"/>
      <c r="D37" s="30"/>
      <c r="E37" s="32"/>
    </row>
    <row r="38" spans="1:8" s="25" customFormat="1" ht="15.75" hidden="1" customHeight="1" x14ac:dyDescent="0.2">
      <c r="A38" s="33"/>
      <c r="B38" s="34" t="s">
        <v>37</v>
      </c>
      <c r="C38" s="34"/>
      <c r="D38" s="35"/>
      <c r="E38" s="36"/>
    </row>
    <row r="39" spans="1:8" s="29" customFormat="1" hidden="1" x14ac:dyDescent="0.2">
      <c r="B39" s="30" t="s">
        <v>38</v>
      </c>
      <c r="C39" s="31"/>
      <c r="D39" s="30"/>
      <c r="E39" s="32"/>
    </row>
    <row r="40" spans="1:8" s="37" customFormat="1" hidden="1" x14ac:dyDescent="0.2">
      <c r="B40" s="38"/>
    </row>
  </sheetData>
  <mergeCells count="5">
    <mergeCell ref="A7:E7"/>
    <mergeCell ref="A8:E8"/>
    <mergeCell ref="D2:E2"/>
    <mergeCell ref="D3:E3"/>
    <mergeCell ref="A33:E33"/>
  </mergeCells>
  <pageMargins left="0.2" right="0.16" top="0.23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/EOZzHwxRv0BeuAg1jbAMUcuzUjM7Y0k2Y34VI3aIGY=</DigestValue>
    </Reference>
    <Reference Type="http://www.w3.org/2000/09/xmldsig#Object" URI="#idOfficeObject">
      <DigestMethod Algorithm="http://www.w3.org/2001/04/xmlenc#sha256"/>
      <DigestValue>8b9X5nihkvOzN1nYy35903Kd+pdl6Pe9y1wz22f1dxc=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Y2QjUr/kCEtraAPi6jj/IJsKBAF0eX4nO4hDAGGRrCY=</DigestValue>
    </Reference>
    <Reference Type="http://www.w3.org/2000/09/xmldsig#Object" URI="#idValidSigLnImg">
      <DigestMethod Algorithm="http://www.w3.org/2001/04/xmlenc#sha256"/>
      <DigestValue>qn62zjEwS9P4hx1yLI3MWflYyBbazlUQMdIDtsYBvbw=</DigestValue>
    </Reference>
    <Reference Type="http://www.w3.org/2000/09/xmldsig#Object" URI="#idInvalidSigLnImg">
      <DigestMethod Algorithm="http://www.w3.org/2001/04/xmlenc#sha256"/>
      <DigestValue>jqG8eVWOycKl246uwNjnKnCaloh6PfI84gcgtz9Vv1M=</DigestValue>
    </Reference>
  </SignedInfo>
  <SignatureValue>UNyT9MmJh3CXslHraKloaYijiZdzAdq39SS9eKCfrl3NwHlNUn37jFclVKqa74LgdBtddoNPLutr
qHICQPatKNGbfjqxl5tAAF3pSi3UUeYj5Ajk0HjyORpoBJdo4VP2HBZ1oy1FKxvlplx1fD4a317D
GXATEYcnS73lZbrVPwlqGFXq/XHKJP2krEcdynlDFC6zGUuSZy4pOgTvTg2B7qdaEtfWCYOI46Bi
twCmYHA685LntWkgkwXDKAgMjOme4mVxJlMdYdzpCp+KsjR3Ngg7WchTtrh1INlDx//TlEv0VzMA
s1CAEzOrPp6Hy3y5ib/yyw3Eli2x0iPqYepZsA==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bvfbOtpqqa1978epq/1NwnroRyNfXVL1+Uj0ZWc3V+w=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vAm1/3NeX2tiHgUSIRHgbwqYhMKT0ixvy42ZrwKU/80=</DigestValue>
      </Reference>
      <Reference URI="/xl/media/image1.emf?ContentType=image/x-emf">
        <DigestMethod Algorithm="http://www.w3.org/2001/04/xmlenc#sha256"/>
        <DigestValue>hxXXyD4ENMs+lfgbFlOAJKuEpeW12N4v7ciaScPDrA4=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JfLUjirOBQr6/XufydupztS27TZhxtCf3Y5n1HeUJt8=</DigestValue>
      </Reference>
      <Reference URI="/xl/styles.xml?ContentType=application/vnd.openxmlformats-officedocument.spreadsheetml.styles+xml">
        <DigestMethod Algorithm="http://www.w3.org/2001/04/xmlenc#sha256"/>
        <DigestValue>KL72GasuqEbpSj0y07ObFdVq0Py7nqYYdIdyMa1+1n0=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gYEzuIcVewaNLX4oBNU58IE6cxkF5KVxX4JAEKqzYQ4=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osI8UlbnaRM/puMU0WYVj8noqPdDaNGVnVLALu0J65g=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{EE0F28FD-2B43-4B71-8543-95B8435B5F2D}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2023-01-27T05:14:24Z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7PAKDQzwHO/JZ13GJQd3DOzwANDQrdAAAAALj39QG49/UBdq7VbwAAAACDJ29uCQAAAAAAAAAAAAAAAAAAAAAAAABIAvYBAAAAAAAAAAAAAAAAAAAAAAAAAAAAAAAAAAAAAAAAAAAAAAAATqAGSAAAAAAQ0M8B6fuWdQAAzwEAAAAA9fuWdb9Dxkr1////AAAAAAAAAAAAAAAAkAEAACNAxkqszs8B3a/VdgAA6Xagzs8BAAAAAKjOzwEAAAAAAAAAAGG41HYAAAAACQAAAMDPzwHAz88BAAIAAPz///8BAAAAAAAAAAAAAAAAAAAAAAAAAAAAAAC4r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TFMhAAAPUBvS17bjnVlPTiOAZIyFL8ASgCAADQB50BCAIAANAHnQFkAAAApF3PAQgCAABIrDIQKJyIFzA4gBcAAAAAAAAAAAAAnQECAAAAAAAAAEEAAAAAAJ0BfAKdAQAAAAD8AQAAlBOdAQAAAAAAAPUBkBOdAQAATHdoV88Brl5MdyjEMhCuXkx3AAAAAAAAAAAoFPYBKBT2AXxXzwEfL29uAAD1AQAAAAD8AQAAjFfPAd0ub24AAAAABwAAAAAAAABhuNR2/AEAAAcAAAC0WM8BtFjPAQACAAD8////AQAAAAAAAAAAAAAAAAAAALiv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NYV88BPFnPAc78lnWkoPUBAAAAADEPChg7AAAA/wcAAAAAAABgAAAAMQwAABBcNhAAAAAAMFiDFwAAAAB/AAEBcHWDFwAAAAAwWIMXsJKAbgMAAAC4koBuAQAAAEADCxO8arNuvS17bjnVlPTiOAZIyFL8AaxYzwHp+5Z1AADPAQIAAAD1+5Z1pF3PAeD///8AAAAAAAAAAAAAAACQAQAAAAAAAQAAAABhAHIAaQBhAGwAAAAAAAAAAAAAAAAAAAAGAAAAAAAAAGG41HYAAAAABgAAAFxYzwFcWM8BAAIAAPz///8BAAAAAAAAAAAAAAAAAAAAuK9K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iozwGtppd1iRAAAMinzwHzDyEm8w8mAAAAAAD/////iRD3//////84AgAACvcKALCeBRMAAAAA8w8m//////84AgAAISYBAKAJeRgAAAAAnD3mdnlElXXzDyEmTJm8FwEAAAD/////AAAAAGSpdxo0rM8BAAAAAGSpdxoAAEoaikSVdaAJeRjzDyEmAQAAAEyZvBdkqXcaAAAAAAAAAADzDyYANKzPAfMPJv//////OAIAACEmAQCgCXkYAAAAAI4kmXXzDyEmAIHtEgkAAAD/////AAAAABAAAAADAQAAVQgAABwAAAHzDyEm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zOzwCg0M8BzvyWddxiUHdwzs8ADQ0K3QAAAAC49/UBuPf1AXau1W8AAAAAgydvbgkAAAAAAAAAAAAAAAAAAAAAAAAASAL2AQAAAAAAAAAAAAAAAAAAAAAAAAAAAAAAAAAAAAAAAAAAAAAAAE6gBkgAAAAAENDPAen7lnUAAM8BAAAAAPX7lnW/Q8ZK9f///wAAAAAAAAAAAAAAAJABAAAjQMZKrM7PAd2v1XYAAOl2oM7PAQAAAACozs8BAAAAAAAAAABhuNR2AAAAAAkAAADAz88BwM/PAQACAAD8////AQAAAAAAAAAAAAAAAAAAAAAAAAAAAAAAuK9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TIQAAD1Ab0te2451ZT04jgGSMhS/AEoAgAA0AedAQgCAADQB50BZAAAAKRdzwEIAgAASKwyECiciBcwOIAXAAAAAAAAAAAAAJ0BAgAAAAAAAABBAAAAAACdAXwCnQEAAAAA/AEAAJQTnQEAAAAAAAD1AZATnQEAAEx3aFfPAa5eTHcoxDIQrl5MdwAAAAAAAAAAKBT2ASgU9gF8V88BHy9vbgAA9QEAAAAA/AEAAIxXzwHdLm9uAAAAAAcAAAAAAAAAYbjUdvwBAAAHAAAAtFjPAbRYzwEAAgAA/P///wEAAAAAAAAAAAAAAAAAAAC4r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FfPATxZzwHO/JZ1pKD1AQAAAAAxDwoYOwAAAP8HAAAAAAAAYAAAADEMAAAQXDYQAAAAADBYgxcAAAAAfwABAXB1gxcAAAAAMFiDF7CSgG4DAAAAuJKAbgEAAABAAwsTvGqzbr0te2451ZT04jgGSMhS/AGsWM8B6fuWdQAAzwECAAAA9fuWdaRdzwHg////AAAAAAAAAAAAAAAAkAEAAAAAAAEAAAAAYQByAGkAYQBsAAAAAAAAAAAAAAAAAAAABgAAAAAAAABhuNR2AAAAAAYAAABcWM8BXFjPAQACAAD8////AQAAAAAAAAAAAAAAAAAAALiv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M8BraaXdYkQAADIp88B+Qsh8/kL8wAAAAAAXk6NbokQ9///////OAIAAAr3CgCwngUTAAAAAPkL8///////OAIAACHzAQCgCXkYAAAAAJw95nZ5RJV1+Qsh80yZvBcBAAAA/////wAAAAAQrXcaNKzPAQAAAAAQrXcaAABKGopElXWgCXkY+Qsh8wEAAABMmbwXEK13GgAAAAAAAAAA+QvzADSszwH5C/P//////zgCAAAh8wEAoAl5GAAAAACOJJl1+Qsh82COpRoRAAAA/////wAAAAAQAAAAAwEAAFUIAAAcAAAB+Qsh81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2023-01-18T05:20:13Z</cp:lastPrinted>
  <dcterms:created xsi:type="dcterms:W3CDTF">2001-09-02T08:43:23Z</dcterms:created>
  <dcterms:modified xsi:type="dcterms:W3CDTF">2023-01-19T13:04:32Z</dcterms:modified>
</cp:coreProperties>
</file>