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 tabRatio="725"/>
  </bookViews>
  <sheets>
    <sheet name="Hastiqacucak (75.0)" sheetId="27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C31" i="27"/>
  <c r="E30" i="27"/>
  <c r="E31" i="27" l="1"/>
</calcChain>
</file>

<file path=xl/sharedStrings.xml><?xml version="1.0" encoding="utf-8"?>
<sst xmlns="http://schemas.openxmlformats.org/spreadsheetml/2006/main" count="39" uniqueCount="39">
  <si>
    <t>դրամ</t>
  </si>
  <si>
    <t>ՀԱՍՏԻՔԱՑՈՒՑԱԿԸ ԵՎ ՊԱՇՏՈՆԱՅԻՆ ԴՐՈՒՅՔԱՉԱՓԵՐԸ</t>
  </si>
  <si>
    <t>Երևանի քաղաքապետի</t>
  </si>
  <si>
    <t>Կ.Տ</t>
  </si>
  <si>
    <t>Պարուսույց</t>
  </si>
  <si>
    <t>Տնօրեն</t>
  </si>
  <si>
    <t>Գլխավոր հաշվապահ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</si>
  <si>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</si>
  <si>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</si>
  <si>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</si>
  <si>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</si>
  <si>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</si>
  <si>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>Դաստիարակի օգնական</t>
  </si>
  <si>
    <t>Տնտեսվար</t>
  </si>
  <si>
    <t>Խոհարար</t>
  </si>
  <si>
    <t>Խոհարարի օգնական</t>
  </si>
  <si>
    <t>Օժանդակ բանվոր</t>
  </si>
  <si>
    <t>Դռնապան</t>
  </si>
  <si>
    <t>Հավաքարար</t>
  </si>
  <si>
    <t>Պահակ</t>
  </si>
  <si>
    <t>Հ/Հ</t>
  </si>
  <si>
    <t>Հաստիքների անվանումը</t>
  </si>
  <si>
    <t>Միավորների քանակը</t>
  </si>
  <si>
    <t>Հաստիքի ամսական պաշտոնային դրույքաչափը</t>
  </si>
  <si>
    <t>Ընդամենը</t>
  </si>
  <si>
    <t>Մեթոդիստ, ուսումնական գծով տնօրենի տեղակալ</t>
  </si>
  <si>
    <t>Շենքերի, սարքավորումների    սպասարկող և նորոգող  բանվոր</t>
  </si>
  <si>
    <t>Ընդամենը
ամսական աշխատավարձը</t>
  </si>
  <si>
    <t>Փականագործ - էլեկտրամոնտյոր</t>
  </si>
  <si>
    <t>ՏՆՕՐԵՆ՝</t>
  </si>
  <si>
    <t xml:space="preserve"> «ԵՐԵՎԱՆԻ Հ.39 ՄՍՈՒՐ-ՄԱՆԿԱՊԱՐՏԵԶ» ՀԱՄԱՅՆՔԱՅԻՆ ՈՉ ԱՌԵՎՏՐԱՅԻՆ ԿԱԶՄԱԿԵՐՊՈՒԹՅԱՆ</t>
  </si>
  <si>
    <t>Հավելված 7</t>
  </si>
  <si>
    <t>ԵՐԵՎԱՆԻ ՔԱՂԱՔԱՊԵՏ՝</t>
  </si>
  <si>
    <t>ՀՐԱՉՅԱ ՍԱՐԳՍՅԱՆ</t>
  </si>
  <si>
    <t>ԳԼԽԱՎՈՐ ՀԱՇՎԱՊԱՀ՝</t>
  </si>
  <si>
    <t xml:space="preserve">Հաստատված է </t>
  </si>
  <si>
    <t>__. __. 2023թ.</t>
  </si>
  <si>
    <t>հ. 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</si>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</sst>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3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5" fillId="0" borderId="0" xfId="1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zoomScaleNormal="100" workbookViewId="0">
      <selection activeCell="D29" sqref="D29"/>
    </sheetView>
  </sheetViews>
  <sheetFormatPr defaultColWidth="8.85546875" defaultRowHeight="17.25" x14ac:dyDescent="0.2"/>
  <cols>
    <col min="1" max="1" width="5" style="1" customWidth="1"/>
    <col min="2" max="2" width="59.28515625" style="12" customWidth="1"/>
    <col min="3" max="3" width="13.7109375" style="12" customWidth="1"/>
    <col min="4" max="4" width="15.140625" style="18" customWidth="1"/>
    <col min="5" max="5" width="18" style="18" customWidth="1"/>
    <col min="6" max="6" width="9" style="1" bestFit="1" customWidth="1"/>
    <col min="7" max="16384" width="8.85546875" style="1"/>
  </cols>
  <sheetData>
    <row r="1" spans="1:5" x14ac:dyDescent="0.2">
      <c r="B1" s="2"/>
      <c r="C1" s="2"/>
      <c r="D1" s="15"/>
      <c r="E1" s="16" t="s">
        <v>31</v>
      </c>
    </row>
    <row r="2" spans="1:5" ht="20.25" customHeight="1" x14ac:dyDescent="0.2">
      <c r="B2" s="47"/>
      <c r="C2" s="47"/>
      <c r="D2" s="54" t="s">
        <v>35</v>
      </c>
      <c r="E2" s="54"/>
    </row>
    <row r="3" spans="1:5" ht="20.25" customHeight="1" x14ac:dyDescent="0.2">
      <c r="B3" s="47"/>
      <c r="C3" s="47"/>
      <c r="D3" s="54" t="s">
        <v>2</v>
      </c>
      <c r="E3" s="54"/>
    </row>
    <row r="4" spans="1:5" ht="24.75" customHeight="1" x14ac:dyDescent="0.2">
      <c r="B4" s="47"/>
      <c r="C4" s="47"/>
      <c r="D4" s="48"/>
      <c r="E4" s="48" t="s">
        <v>36</v>
      </c>
    </row>
    <row r="5" spans="1:5" ht="20.25" customHeight="1" x14ac:dyDescent="0.2">
      <c r="B5" s="47"/>
      <c r="C5" s="47"/>
      <c r="D5" s="48"/>
      <c r="E5" s="48" t="s">
        <v>37</v>
      </c>
    </row>
    <row r="6" spans="1:5" ht="15" customHeight="1" x14ac:dyDescent="0.3">
      <c r="B6" s="3"/>
      <c r="C6" s="3"/>
      <c r="D6" s="17"/>
      <c r="E6" s="17"/>
    </row>
    <row r="7" spans="1:5" ht="36" customHeight="1" x14ac:dyDescent="0.2">
      <c r="A7" s="51" t="s">
        <v>30</v>
      </c>
      <c r="B7" s="51"/>
      <c r="C7" s="51"/>
      <c r="D7" s="51"/>
      <c r="E7" s="51"/>
    </row>
    <row r="8" spans="1:5" ht="18" customHeight="1" x14ac:dyDescent="0.2">
      <c r="A8" s="51" t="s">
        <v>1</v>
      </c>
      <c r="B8" s="51"/>
      <c r="C8" s="51"/>
      <c r="D8" s="51"/>
      <c r="E8" s="51"/>
    </row>
    <row r="9" spans="1:5" ht="18.75" customHeight="1" x14ac:dyDescent="0.3">
      <c r="A9" s="4"/>
      <c r="B9" s="5"/>
      <c r="C9" s="5"/>
      <c r="E9" s="19" t="s">
        <v>0</v>
      </c>
    </row>
    <row r="10" spans="1:5" s="28" customFormat="1" ht="77.25" customHeight="1" x14ac:dyDescent="0.2">
      <c r="A10" s="26" t="s">
        <v>20</v>
      </c>
      <c r="B10" s="26" t="s">
        <v>21</v>
      </c>
      <c r="C10" s="26" t="s">
        <v>22</v>
      </c>
      <c r="D10" s="27" t="s">
        <v>23</v>
      </c>
      <c r="E10" s="27" t="s">
        <v>27</v>
      </c>
    </row>
    <row r="11" spans="1:5" s="31" customFormat="1" ht="13.5" x14ac:dyDescent="0.2">
      <c r="A11" s="29">
        <v>1</v>
      </c>
      <c r="B11" s="29">
        <v>2</v>
      </c>
      <c r="C11" s="29">
        <v>3</v>
      </c>
      <c r="D11" s="30">
        <v>4</v>
      </c>
      <c r="E11" s="30">
        <v>5</v>
      </c>
    </row>
    <row r="12" spans="1:5" s="7" customFormat="1" ht="18.75" customHeight="1" x14ac:dyDescent="0.2">
      <c r="A12" s="6">
        <v>1</v>
      </c>
      <c r="B12" s="13" t="s">
        <v>5</v>
      </c>
      <c r="C12" s="49">
        <v>1</v>
      </c>
      <c r="D12" s="22">
        <v>172799.99999999997</v>
      </c>
      <c r="E12" s="23">
        <f t="shared" ref="E12:E30" si="0">C12*D12</f>
        <v>172799.99999999997</v>
      </c>
    </row>
    <row r="13" spans="1:5" s="7" customFormat="1" ht="18.75" customHeight="1" x14ac:dyDescent="0.2">
      <c r="A13" s="6">
        <v>2</v>
      </c>
      <c r="B13" s="13" t="s">
        <v>25</v>
      </c>
      <c r="C13" s="49">
        <v>1</v>
      </c>
      <c r="D13" s="22">
        <v>131600</v>
      </c>
      <c r="E13" s="23">
        <f t="shared" si="0"/>
        <v>131600</v>
      </c>
    </row>
    <row r="14" spans="1:5" s="7" customFormat="1" ht="18.75" customHeight="1" x14ac:dyDescent="0.2">
      <c r="A14" s="6">
        <v>3</v>
      </c>
      <c r="B14" s="13" t="s">
        <v>6</v>
      </c>
      <c r="C14" s="49">
        <v>1</v>
      </c>
      <c r="D14" s="22">
        <v>127100</v>
      </c>
      <c r="E14" s="23">
        <f t="shared" si="0"/>
        <v>127100</v>
      </c>
    </row>
    <row r="15" spans="1:5" s="7" customFormat="1" ht="18.75" customHeight="1" x14ac:dyDescent="0.2">
      <c r="A15" s="6">
        <v>4</v>
      </c>
      <c r="B15" s="13" t="s">
        <v>7</v>
      </c>
      <c r="C15" s="49">
        <v>7.84</v>
      </c>
      <c r="D15" s="22">
        <v>128500</v>
      </c>
      <c r="E15" s="23">
        <f t="shared" si="0"/>
        <v>1007440</v>
      </c>
    </row>
    <row r="16" spans="1:5" s="7" customFormat="1" ht="18.75" customHeight="1" x14ac:dyDescent="0.2">
      <c r="A16" s="6">
        <v>5</v>
      </c>
      <c r="B16" s="13" t="s">
        <v>8</v>
      </c>
      <c r="C16" s="49">
        <v>1.75</v>
      </c>
      <c r="D16" s="22">
        <v>128500</v>
      </c>
      <c r="E16" s="23">
        <f t="shared" si="0"/>
        <v>224875</v>
      </c>
    </row>
    <row r="17" spans="1:7" s="7" customFormat="1" ht="18.75" customHeight="1" x14ac:dyDescent="0.2">
      <c r="A17" s="6">
        <v>6</v>
      </c>
      <c r="B17" s="13" t="s">
        <v>9</v>
      </c>
      <c r="C17" s="49">
        <v>1.25</v>
      </c>
      <c r="D17" s="22">
        <v>128500</v>
      </c>
      <c r="E17" s="23">
        <f t="shared" si="0"/>
        <v>160625</v>
      </c>
    </row>
    <row r="18" spans="1:7" s="7" customFormat="1" ht="18.75" customHeight="1" x14ac:dyDescent="0.2">
      <c r="A18" s="6">
        <v>7</v>
      </c>
      <c r="B18" s="13" t="s">
        <v>4</v>
      </c>
      <c r="C18" s="49">
        <v>1</v>
      </c>
      <c r="D18" s="22">
        <v>128500</v>
      </c>
      <c r="E18" s="23">
        <f t="shared" si="0"/>
        <v>128500</v>
      </c>
    </row>
    <row r="19" spans="1:7" s="7" customFormat="1" ht="18.75" customHeight="1" x14ac:dyDescent="0.2">
      <c r="A19" s="6">
        <v>8</v>
      </c>
      <c r="B19" s="13" t="s">
        <v>10</v>
      </c>
      <c r="C19" s="49">
        <v>1</v>
      </c>
      <c r="D19" s="22">
        <v>104399.99999999999</v>
      </c>
      <c r="E19" s="23">
        <f t="shared" si="0"/>
        <v>104399.99999999999</v>
      </c>
    </row>
    <row r="20" spans="1:7" s="7" customFormat="1" ht="18.75" customHeight="1" x14ac:dyDescent="0.2">
      <c r="A20" s="6">
        <v>9</v>
      </c>
      <c r="B20" s="13" t="s">
        <v>12</v>
      </c>
      <c r="C20" s="49">
        <v>7</v>
      </c>
      <c r="D20" s="22">
        <v>122699.99999999999</v>
      </c>
      <c r="E20" s="23">
        <f t="shared" si="0"/>
        <v>858899.99999999988</v>
      </c>
      <c r="F20" s="12"/>
    </row>
    <row r="21" spans="1:7" s="7" customFormat="1" ht="18.75" customHeight="1" x14ac:dyDescent="0.2">
      <c r="A21" s="6">
        <v>10</v>
      </c>
      <c r="B21" s="13" t="s">
        <v>11</v>
      </c>
      <c r="C21" s="49">
        <v>1</v>
      </c>
      <c r="D21" s="22">
        <v>104399.99999999999</v>
      </c>
      <c r="E21" s="23">
        <f t="shared" si="0"/>
        <v>104399.99999999999</v>
      </c>
    </row>
    <row r="22" spans="1:7" s="7" customFormat="1" ht="18.75" customHeight="1" x14ac:dyDescent="0.2">
      <c r="A22" s="6">
        <v>11</v>
      </c>
      <c r="B22" s="13" t="s">
        <v>14</v>
      </c>
      <c r="C22" s="49">
        <v>1</v>
      </c>
      <c r="D22" s="22">
        <v>107100</v>
      </c>
      <c r="E22" s="23">
        <f t="shared" si="0"/>
        <v>107100</v>
      </c>
    </row>
    <row r="23" spans="1:7" s="7" customFormat="1" ht="18.75" customHeight="1" x14ac:dyDescent="0.2">
      <c r="A23" s="6">
        <v>12</v>
      </c>
      <c r="B23" s="13" t="s">
        <v>15</v>
      </c>
      <c r="C23" s="49">
        <v>1</v>
      </c>
      <c r="D23" s="22">
        <v>104399.99999999999</v>
      </c>
      <c r="E23" s="23">
        <f t="shared" si="0"/>
        <v>104399.99999999999</v>
      </c>
    </row>
    <row r="24" spans="1:7" s="7" customFormat="1" ht="18.75" customHeight="1" x14ac:dyDescent="0.2">
      <c r="A24" s="6">
        <v>13</v>
      </c>
      <c r="B24" s="13" t="s">
        <v>13</v>
      </c>
      <c r="C24" s="49">
        <v>1</v>
      </c>
      <c r="D24" s="22">
        <v>104399.99999999999</v>
      </c>
      <c r="E24" s="23">
        <f t="shared" si="0"/>
        <v>104399.99999999999</v>
      </c>
    </row>
    <row r="25" spans="1:7" s="7" customFormat="1" ht="18.75" customHeight="1" x14ac:dyDescent="0.2">
      <c r="A25" s="6">
        <v>14</v>
      </c>
      <c r="B25" s="13" t="s">
        <v>16</v>
      </c>
      <c r="C25" s="49">
        <v>1</v>
      </c>
      <c r="D25" s="22">
        <v>104399.99999999999</v>
      </c>
      <c r="E25" s="23">
        <f t="shared" si="0"/>
        <v>104399.99999999999</v>
      </c>
    </row>
    <row r="26" spans="1:7" s="7" customFormat="1" ht="18.75" customHeight="1" x14ac:dyDescent="0.2">
      <c r="A26" s="6">
        <v>15</v>
      </c>
      <c r="B26" s="13" t="s">
        <v>28</v>
      </c>
      <c r="C26" s="49">
        <v>1</v>
      </c>
      <c r="D26" s="22">
        <v>104399.99999999999</v>
      </c>
      <c r="E26" s="23">
        <f t="shared" si="0"/>
        <v>104399.99999999999</v>
      </c>
    </row>
    <row r="27" spans="1:7" s="7" customFormat="1" ht="18.75" customHeight="1" x14ac:dyDescent="0.2">
      <c r="A27" s="6">
        <v>16</v>
      </c>
      <c r="B27" s="13" t="s">
        <v>17</v>
      </c>
      <c r="C27" s="49">
        <v>1</v>
      </c>
      <c r="D27" s="22">
        <v>104399.99999999999</v>
      </c>
      <c r="E27" s="23">
        <f t="shared" si="0"/>
        <v>104399.99999999999</v>
      </c>
    </row>
    <row r="28" spans="1:7" s="7" customFormat="1" ht="40.5" customHeight="1" x14ac:dyDescent="0.2">
      <c r="A28" s="6">
        <v>17</v>
      </c>
      <c r="B28" s="13" t="s">
        <v>26</v>
      </c>
      <c r="C28" s="49">
        <v>0.5</v>
      </c>
      <c r="D28" s="22">
        <v>104399.99999999999</v>
      </c>
      <c r="E28" s="23">
        <f t="shared" si="0"/>
        <v>52199.999999999993</v>
      </c>
    </row>
    <row r="29" spans="1:7" s="7" customFormat="1" ht="18.75" customHeight="1" x14ac:dyDescent="0.2">
      <c r="A29" s="6">
        <v>18</v>
      </c>
      <c r="B29" s="13" t="s">
        <v>18</v>
      </c>
      <c r="C29" s="49">
        <v>1</v>
      </c>
      <c r="D29" s="22">
        <v>104399.99999999999</v>
      </c>
      <c r="E29" s="23">
        <f t="shared" si="0"/>
        <v>104399.99999999999</v>
      </c>
    </row>
    <row r="30" spans="1:7" s="7" customFormat="1" ht="18.75" customHeight="1" x14ac:dyDescent="0.2">
      <c r="A30" s="6">
        <v>19</v>
      </c>
      <c r="B30" s="13" t="s">
        <v>19</v>
      </c>
      <c r="C30" s="49">
        <v>3</v>
      </c>
      <c r="D30" s="22">
        <v>104399.99999999999</v>
      </c>
      <c r="E30" s="23">
        <f t="shared" si="0"/>
        <v>313199.99999999994</v>
      </c>
    </row>
    <row r="31" spans="1:7" s="7" customFormat="1" ht="21" customHeight="1" x14ac:dyDescent="0.2">
      <c r="A31" s="6"/>
      <c r="B31" s="8" t="s">
        <v>24</v>
      </c>
      <c r="C31" s="14">
        <f>SUM(C12:C30)</f>
        <v>34.340000000000003</v>
      </c>
      <c r="D31" s="24"/>
      <c r="E31" s="24">
        <f>SUM(E12:E30)</f>
        <v>4119540</v>
      </c>
      <c r="G31" s="25"/>
    </row>
    <row r="32" spans="1:7" s="7" customFormat="1" ht="13.5" x14ac:dyDescent="0.2">
      <c r="A32" s="9"/>
      <c r="B32" s="52"/>
      <c r="C32" s="52"/>
      <c r="D32" s="52"/>
      <c r="E32" s="52"/>
      <c r="G32" s="25"/>
    </row>
    <row r="33" spans="1:8" s="7" customFormat="1" ht="38.25" customHeight="1" x14ac:dyDescent="0.2">
      <c r="A33" s="53" t="s">
        <v>38</v>
      </c>
      <c r="B33" s="53"/>
      <c r="C33" s="53"/>
      <c r="D33" s="53"/>
      <c r="E33" s="53"/>
      <c r="F33" s="33"/>
      <c r="G33" s="34"/>
      <c r="H33" s="33"/>
    </row>
    <row r="34" spans="1:8" s="7" customFormat="1" ht="35.25" customHeight="1" x14ac:dyDescent="0.2">
      <c r="A34" s="9"/>
      <c r="B34" s="9"/>
      <c r="C34" s="9"/>
      <c r="F34" s="34"/>
      <c r="G34" s="34"/>
    </row>
    <row r="35" spans="1:8" s="35" customFormat="1" ht="33" customHeight="1" x14ac:dyDescent="0.2">
      <c r="B35" s="36" t="s">
        <v>32</v>
      </c>
      <c r="C35" s="37"/>
      <c r="D35" s="38" t="s">
        <v>33</v>
      </c>
    </row>
    <row r="36" spans="1:8" s="35" customFormat="1" ht="24.75" customHeight="1" x14ac:dyDescent="0.2">
      <c r="B36" s="36"/>
      <c r="C36" s="37"/>
      <c r="D36" s="38"/>
    </row>
    <row r="37" spans="1:8" s="39" customFormat="1" hidden="1" x14ac:dyDescent="0.2">
      <c r="B37" s="40" t="s">
        <v>29</v>
      </c>
      <c r="C37" s="41"/>
      <c r="D37" s="40"/>
      <c r="E37" s="42"/>
    </row>
    <row r="38" spans="1:8" s="35" customFormat="1" ht="15.75" hidden="1" customHeight="1" x14ac:dyDescent="0.2">
      <c r="A38" s="43"/>
      <c r="B38" s="44" t="s">
        <v>3</v>
      </c>
      <c r="C38" s="44"/>
      <c r="D38" s="45"/>
      <c r="E38" s="46"/>
    </row>
    <row r="39" spans="1:8" s="39" customFormat="1" hidden="1" x14ac:dyDescent="0.2">
      <c r="B39" s="40" t="s">
        <v>34</v>
      </c>
      <c r="C39" s="41"/>
      <c r="D39" s="40"/>
      <c r="E39" s="42"/>
    </row>
    <row r="40" spans="1:8" s="32" customFormat="1" ht="18.75" customHeight="1" x14ac:dyDescent="0.2">
      <c r="B40" s="50"/>
    </row>
    <row r="41" spans="1:8" x14ac:dyDescent="0.2">
      <c r="A41" s="11"/>
      <c r="B41" s="11"/>
      <c r="C41" s="11"/>
      <c r="D41" s="20"/>
      <c r="E41" s="20"/>
    </row>
    <row r="42" spans="1:8" x14ac:dyDescent="0.2">
      <c r="A42" s="11"/>
      <c r="B42" s="11"/>
      <c r="C42" s="11"/>
      <c r="D42" s="20"/>
      <c r="E42" s="20"/>
    </row>
    <row r="43" spans="1:8" x14ac:dyDescent="0.2">
      <c r="A43" s="11"/>
      <c r="B43" s="11"/>
      <c r="C43" s="11"/>
      <c r="D43" s="20"/>
      <c r="E43" s="20"/>
    </row>
    <row r="44" spans="1:8" x14ac:dyDescent="0.2">
      <c r="A44" s="11"/>
      <c r="B44" s="11"/>
      <c r="C44" s="11"/>
      <c r="D44" s="20"/>
      <c r="E44" s="20"/>
    </row>
    <row r="45" spans="1:8" x14ac:dyDescent="0.2">
      <c r="A45" s="10"/>
      <c r="B45" s="10"/>
      <c r="C45" s="10"/>
      <c r="D45" s="21"/>
      <c r="E45" s="21"/>
    </row>
  </sheetData>
  <mergeCells count="6">
    <mergeCell ref="A7:E7"/>
    <mergeCell ref="A8:E8"/>
    <mergeCell ref="B32:E32"/>
    <mergeCell ref="A33:E33"/>
    <mergeCell ref="D2:E2"/>
    <mergeCell ref="D3:E3"/>
  </mergeCells>
  <pageMargins left="0.15" right="0.16" top="0.2" bottom="0.21" header="0.19" footer="0.21"/>
  <pageSetup scale="9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AE/WZjDzbj2eoOsOsXPkaDqs0lNTIV17bZxfoFLO6oU=</DigestValue>
    </Reference>
    <Reference Type="http://www.w3.org/2000/09/xmldsig#Object" URI="#idOfficeObject">
      <DigestMethod Algorithm="http://www.w3.org/2001/04/xmlenc#sha256"/>
      <DigestValue>DO+b0Y41by7D/KekGQmKhbNmfjQvis8LNo475uMrvoQ=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+YVMf3qrTI/wBELoDHcNVGWV9KeYbF1U2APbAoWPIcQ=</DigestValue>
    </Reference>
    <Reference Type="http://www.w3.org/2000/09/xmldsig#Object" URI="#idValidSigLnImg">
      <DigestMethod Algorithm="http://www.w3.org/2001/04/xmlenc#sha256"/>
      <DigestValue>jlBe8XWvxhxSp4eIurU8JDlItCJGtDu+gVnqx+2uwiE=</DigestValue>
    </Reference>
    <Reference Type="http://www.w3.org/2000/09/xmldsig#Object" URI="#idInvalidSigLnImg">
      <DigestMethod Algorithm="http://www.w3.org/2001/04/xmlenc#sha256"/>
      <DigestValue>DJM1GB4ta6U5hnkd1lZmvuFuGmXSxXkb4PPx7LSZKlA=</DigestValue>
    </Reference>
  </SignedInfo>
  <SignatureValue>Ehi00Zy9E9K+O1Zn3XJr4r1AstTNfFlCbpIu2b6sf3gZLlYmhx3mcGkXoy+NfEXiVlE/LR94aahn
RBQj39kJQRvnKDMNmrTGYCro8//khjkxRU+J3NHnuWN+ZvFLuNSPL1ATphPaS740F8+8zvoYlDsQ
xUnEJ29u3B8lZCaVdbdOL+tjdgaY2vz2Nu1K/B+tdqmJiKofAaPZbfHsuLlU2VLYcSPig0E3jyIb
QgtkCk/njU68eVer35ULFArklrQHlBsW9MsqhdkAIEdGgpBasFig+DY5X/kfdViG7MIAvZbFO7p0
WP7OcXkkSii814XcepeoKzgsY2IF05DwOz7BpA==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ac+hLiXpsniZW+efdqqY+AJcbN2UV3o654ZZ2Wz4VlM=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6r47nMsagvaGaAb84rEODwypyKi+mVhHr0PliR693eg=</DigestValue>
      </Reference>
      <Reference URI="/xl/media/image1.emf?ContentType=image/x-emf">
        <DigestMethod Algorithm="http://www.w3.org/2001/04/xmlenc#sha256"/>
        <DigestValue>xSdbzt61p80KIvObR0ArtaLh/Skenfv4AeZkKOnejug=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hdXJX4XKTlP5glzfk0CJmgmP0DrKZPOBrS36IQc1+pw=</DigestValue>
      </Reference>
      <Reference URI="/xl/styles.xml?ContentType=application/vnd.openxmlformats-officedocument.spreadsheetml.styles+xml">
        <DigestMethod Algorithm="http://www.w3.org/2001/04/xmlenc#sha256"/>
        <DigestValue>27SApwzPtadS3nr22ioMPPOPR3UhYyQDNOFkZGOOaYs=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FBmlBNQ8THbXSMpLQhqOiQ5r4DF+He0AsdhOg6cW1QQ=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XCCeTyNCUCKwohk6v0f8XjpGfnsOGyENaZ2w0p/5YN0=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{2F8F4382-DDF7-46FA-B2AF-1A82E3BCE125}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2023-01-27T05:14:59Z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HVDyFh1Q9hAAAAAAD/////iRD3//////84AgAACvcKALCeBRMAAAAA1Q9h//////84AgAAIWEBAEAIKBgAAAAAnD3mdnlElXXVDyFhTJm8FwEAAAD/////AAAAAGSpdxo0rM8BAAAAAGSpdxoAAFsaikSVdUAIKBjVDyFhAQAAAEyZvBdkqXcaAAAAAAAAAADVD2EANKzPAdUPYf//////OAIAACFhAQBACCgYAAAAAI4kmXXVDyFh+ImmGgkAAAD/////AAAAABAAAAADAQAAVQgAABwAAAHVDyFh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vQ4hOr0OOgAAAAAAXk6NbokQ9///////OAIAAAr3CgCwngUTAAAAAL0OOv//////OAIAACE6AQBACCgYAAAAAJw95nZ5RJV1vQ4hOkyZvBcBAAAA/////wAAAAAQrXcaNKzPAQAAAAAQrXcaAABbGopElXVACCgYvQ4hOgEAAABMmbwXEK13GgAAAAAAAAAAvQ46ADSszwG9Djr//////zgCAAAhOgEAQAgoGAAAAACOJJl1vQ4hOnj1tRoRAAAA/////wAAAAAQAAAAAwEAAFUIAAAcAAABvQ4hO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2023-01-12T05:07:50Z</cp:lastPrinted>
  <dcterms:created xsi:type="dcterms:W3CDTF">2001-09-02T08:43:23Z</dcterms:created>
  <dcterms:modified xsi:type="dcterms:W3CDTF">2023-01-18T05:33:49Z</dcterms:modified>
</cp:coreProperties>
</file>