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japnyak+\"/>
    </mc:Choice>
  </mc:AlternateContent>
  <bookViews>
    <workbookView xWindow="0" yWindow="0" windowWidth="20610" windowHeight="9435" tabRatio="725"/>
  </bookViews>
  <sheets>
    <sheet name="Hastiqacucak (75.0)" sheetId="29" r:id="rId1"/>
  </sheets>
  <definedNames>
    <definedName name="_xlnm.Print_Area" localSheetId="0">'Hastiqacucak (75.0)'!$A$1:$E$38</definedName>
  </definedNames>
  <calcPr calcId="152511"/>
</workbook>
</file>

<file path=xl/calcChain.xml><?xml version="1.0" encoding="utf-8"?>
<calcChain xmlns="http://schemas.openxmlformats.org/spreadsheetml/2006/main">
  <c r="E12" i="29" l="1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C29" i="29"/>
  <c r="E11" i="29"/>
  <c r="E29" i="29" l="1"/>
</calcChain>
</file>

<file path=xl/sharedStrings.xml><?xml version="1.0" encoding="utf-8"?>
<sst xmlns="http://schemas.openxmlformats.org/spreadsheetml/2006/main" count="38" uniqueCount="38">
  <si>
    <t>դրամ</t>
  </si>
  <si>
    <t>ՀԱՍՏԻՔԱՑՈՒՑԱԿԸ ԵՎ ՊԱՇՏՈՆԱՅԻՆ ԴՐՈՒՅՔԱՉԱՓԵՐԸ</t>
  </si>
  <si>
    <t>Երևանի քաղաքապետի</t>
  </si>
  <si>
    <t>Կ.Տ</t>
  </si>
  <si>
    <t>Հնոցապան (սեզոնային)</t>
  </si>
  <si>
    <t>Հ/Հ</t>
  </si>
  <si>
    <t>Հաստիքների անվանումը</t>
  </si>
  <si>
    <t>Միավորների քանակը</t>
  </si>
  <si>
    <t>Հաստիքի ամսական պաշտոնային դրույքաչափը</t>
  </si>
  <si>
    <t>Ընդամենը ամսական աշխատավարձը</t>
  </si>
  <si>
    <t>Տնօրեն</t>
  </si>
  <si>
    <t>Գլխավոր հաշվապահ</t>
  </si>
  <si>
    <t>Տնտեսվար</t>
  </si>
  <si>
    <t>Դաստիարակ</t>
  </si>
  <si>
    <t>Երաժշտության դաստիարակ</t>
  </si>
  <si>
    <t>Ֆիզկուլտուրայի հրահանգիչ</t>
  </si>
  <si>
    <t>Բուժքույր</t>
  </si>
  <si>
    <t>Գործավար</t>
  </si>
  <si>
    <t>Խոհարար</t>
  </si>
  <si>
    <t>Դաստիարակի օգնական</t>
  </si>
  <si>
    <t>Օժանդակ բանվոր</t>
  </si>
  <si>
    <t>Խոհարարի օգնական</t>
  </si>
  <si>
    <t>Դռնապան</t>
  </si>
  <si>
    <t>Պահակ</t>
  </si>
  <si>
    <t>Ընդամենը</t>
  </si>
  <si>
    <t>Փականագործ - էլեկտրամոնտյոր</t>
  </si>
  <si>
    <t>Մեթոդիստ, ուսումնական գծով տնօրենի տեղակալ</t>
  </si>
  <si>
    <t>Հավաքարար</t>
  </si>
  <si>
    <t>ՏՆՕՐԵՆ՝</t>
  </si>
  <si>
    <t>ԵՐԵՎԱՆԻ ՔԱՂԱՔԱՊԵՏ՝</t>
  </si>
  <si>
    <t>ՀՐԱՉՅԱ ՍԱՐԳՍՅԱՆ</t>
  </si>
  <si>
    <t>ԳԼԽԱՎՈՐ ՀԱՇՎԱՊԱՀ՝</t>
  </si>
  <si>
    <t xml:space="preserve">Հաստատված է </t>
  </si>
  <si>
    <t>__. __. 2023թ.</t>
  </si>
  <si>
    <t>հ. ______- Ա որոշմամբ</t>
  </si>
  <si>
    <t>Հավելված 8</t>
  </si>
  <si>
    <t xml:space="preserve"> «ԵՐԵՎԱՆԻ Հ.40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</si>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</sst>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"/>
  <sheetViews>
    <sheetView tabSelected="1" view="pageBreakPreview" topLeftCell="A10" zoomScaleNormal="100" zoomScaleSheetLayoutView="100" workbookViewId="0">
      <selection activeCell="D21" sqref="D21"/>
    </sheetView>
  </sheetViews>
  <sheetFormatPr defaultColWidth="8.85546875" defaultRowHeight="17.25" x14ac:dyDescent="0.2"/>
  <cols>
    <col min="1" max="1" width="5" style="1" customWidth="1"/>
    <col min="2" max="2" width="56.140625" style="8" customWidth="1"/>
    <col min="3" max="3" width="14.140625" style="8" customWidth="1"/>
    <col min="4" max="4" width="15.140625" style="1" customWidth="1"/>
    <col min="5" max="5" width="16.42578125" style="1" customWidth="1"/>
    <col min="6" max="6" width="11.28515625" style="1" bestFit="1" customWidth="1"/>
    <col min="7" max="7" width="10.28515625" style="1" bestFit="1" customWidth="1"/>
    <col min="8" max="8" width="11.5703125" style="1" bestFit="1" customWidth="1"/>
    <col min="9" max="9" width="10.28515625" style="1" bestFit="1" customWidth="1"/>
    <col min="10" max="16384" width="8.85546875" style="1"/>
  </cols>
  <sheetData>
    <row r="1" spans="1:5" x14ac:dyDescent="0.2">
      <c r="B1" s="40"/>
      <c r="C1" s="40"/>
      <c r="D1" s="43" t="s">
        <v>35</v>
      </c>
      <c r="E1" s="43"/>
    </row>
    <row r="2" spans="1:5" x14ac:dyDescent="0.2">
      <c r="B2" s="40"/>
      <c r="C2" s="40"/>
      <c r="D2" s="43" t="s">
        <v>32</v>
      </c>
      <c r="E2" s="43"/>
    </row>
    <row r="3" spans="1:5" x14ac:dyDescent="0.2">
      <c r="B3" s="40"/>
      <c r="C3" s="40"/>
      <c r="D3" s="43" t="s">
        <v>2</v>
      </c>
      <c r="E3" s="43"/>
    </row>
    <row r="4" spans="1:5" ht="24.75" customHeight="1" x14ac:dyDescent="0.2">
      <c r="B4" s="40"/>
      <c r="C4" s="40"/>
      <c r="D4" s="21"/>
      <c r="E4" s="21" t="s">
        <v>33</v>
      </c>
    </row>
    <row r="5" spans="1:5" ht="20.25" customHeight="1" x14ac:dyDescent="0.2">
      <c r="B5" s="40"/>
      <c r="C5" s="40"/>
      <c r="D5" s="21"/>
      <c r="E5" s="21" t="s">
        <v>34</v>
      </c>
    </row>
    <row r="6" spans="1:5" ht="15" customHeight="1" x14ac:dyDescent="0.2">
      <c r="B6" s="40"/>
      <c r="C6" s="40"/>
    </row>
    <row r="7" spans="1:5" ht="35.25" customHeight="1" x14ac:dyDescent="0.2">
      <c r="A7" s="41" t="s">
        <v>36</v>
      </c>
      <c r="B7" s="41"/>
      <c r="C7" s="41"/>
      <c r="D7" s="41"/>
      <c r="E7" s="41"/>
    </row>
    <row r="8" spans="1:5" ht="21.75" customHeight="1" x14ac:dyDescent="0.2">
      <c r="A8" s="41" t="s">
        <v>1</v>
      </c>
      <c r="B8" s="41"/>
      <c r="C8" s="41"/>
      <c r="D8" s="41"/>
      <c r="E8" s="41"/>
    </row>
    <row r="9" spans="1:5" ht="21.75" customHeight="1" x14ac:dyDescent="0.3">
      <c r="A9" s="2"/>
      <c r="B9" s="3"/>
      <c r="C9" s="3"/>
      <c r="E9" s="4" t="s">
        <v>0</v>
      </c>
    </row>
    <row r="10" spans="1:5" s="16" customFormat="1" ht="66.75" customHeight="1" x14ac:dyDescent="0.2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</row>
    <row r="11" spans="1:5" ht="20.25" customHeight="1" x14ac:dyDescent="0.2">
      <c r="A11" s="5">
        <v>1</v>
      </c>
      <c r="B11" s="17" t="s">
        <v>10</v>
      </c>
      <c r="C11" s="20">
        <v>1</v>
      </c>
      <c r="D11" s="13">
        <v>172799.99999999997</v>
      </c>
      <c r="E11" s="13">
        <f t="shared" ref="E11:E27" si="0">+D11*C11</f>
        <v>172799.99999999997</v>
      </c>
    </row>
    <row r="12" spans="1:5" ht="20.25" customHeight="1" x14ac:dyDescent="0.2">
      <c r="A12" s="5">
        <v>2</v>
      </c>
      <c r="B12" s="17" t="s">
        <v>26</v>
      </c>
      <c r="C12" s="20">
        <v>1</v>
      </c>
      <c r="D12" s="13">
        <v>131600</v>
      </c>
      <c r="E12" s="13">
        <f t="shared" si="0"/>
        <v>131600</v>
      </c>
    </row>
    <row r="13" spans="1:5" ht="20.25" customHeight="1" x14ac:dyDescent="0.2">
      <c r="A13" s="5">
        <v>3</v>
      </c>
      <c r="B13" s="17" t="s">
        <v>11</v>
      </c>
      <c r="C13" s="20">
        <v>1</v>
      </c>
      <c r="D13" s="13">
        <v>127100</v>
      </c>
      <c r="E13" s="13">
        <f t="shared" si="0"/>
        <v>127100</v>
      </c>
    </row>
    <row r="14" spans="1:5" ht="20.25" customHeight="1" x14ac:dyDescent="0.2">
      <c r="A14" s="5">
        <v>4</v>
      </c>
      <c r="B14" s="17" t="s">
        <v>13</v>
      </c>
      <c r="C14" s="5">
        <v>6.72</v>
      </c>
      <c r="D14" s="13">
        <v>128500</v>
      </c>
      <c r="E14" s="13">
        <f t="shared" si="0"/>
        <v>863520</v>
      </c>
    </row>
    <row r="15" spans="1:5" ht="20.25" customHeight="1" x14ac:dyDescent="0.2">
      <c r="A15" s="5">
        <v>5</v>
      </c>
      <c r="B15" s="17" t="s">
        <v>14</v>
      </c>
      <c r="C15" s="5">
        <v>1.5</v>
      </c>
      <c r="D15" s="13">
        <v>128500</v>
      </c>
      <c r="E15" s="13">
        <f t="shared" si="0"/>
        <v>192750</v>
      </c>
    </row>
    <row r="16" spans="1:5" ht="20.25" customHeight="1" x14ac:dyDescent="0.2">
      <c r="A16" s="5">
        <v>6</v>
      </c>
      <c r="B16" s="17" t="s">
        <v>15</v>
      </c>
      <c r="C16" s="20">
        <v>1</v>
      </c>
      <c r="D16" s="13">
        <v>128500</v>
      </c>
      <c r="E16" s="13">
        <f t="shared" si="0"/>
        <v>128500</v>
      </c>
    </row>
    <row r="17" spans="1:8" ht="20.25" customHeight="1" x14ac:dyDescent="0.2">
      <c r="A17" s="5">
        <v>7</v>
      </c>
      <c r="B17" s="17" t="s">
        <v>19</v>
      </c>
      <c r="C17" s="20">
        <v>6</v>
      </c>
      <c r="D17" s="13">
        <v>122699.99999999999</v>
      </c>
      <c r="E17" s="13">
        <f t="shared" si="0"/>
        <v>736199.99999999988</v>
      </c>
    </row>
    <row r="18" spans="1:8" ht="20.25" customHeight="1" x14ac:dyDescent="0.2">
      <c r="A18" s="5">
        <v>8</v>
      </c>
      <c r="B18" s="17" t="s">
        <v>17</v>
      </c>
      <c r="C18" s="5">
        <v>0.5</v>
      </c>
      <c r="D18" s="13">
        <v>104399.99999999999</v>
      </c>
      <c r="E18" s="13">
        <f t="shared" si="0"/>
        <v>52199.999999999993</v>
      </c>
    </row>
    <row r="19" spans="1:8" ht="20.25" customHeight="1" x14ac:dyDescent="0.2">
      <c r="A19" s="5">
        <v>9</v>
      </c>
      <c r="B19" s="17" t="s">
        <v>16</v>
      </c>
      <c r="C19" s="20">
        <v>1</v>
      </c>
      <c r="D19" s="13">
        <v>104399.99999999999</v>
      </c>
      <c r="E19" s="13">
        <f t="shared" si="0"/>
        <v>104399.99999999999</v>
      </c>
    </row>
    <row r="20" spans="1:8" ht="20.25" customHeight="1" x14ac:dyDescent="0.2">
      <c r="A20" s="5">
        <v>10</v>
      </c>
      <c r="B20" s="17" t="s">
        <v>18</v>
      </c>
      <c r="C20" s="20">
        <v>1</v>
      </c>
      <c r="D20" s="13">
        <v>107100</v>
      </c>
      <c r="E20" s="13">
        <f t="shared" si="0"/>
        <v>107100</v>
      </c>
    </row>
    <row r="21" spans="1:8" ht="20.25" customHeight="1" x14ac:dyDescent="0.2">
      <c r="A21" s="5">
        <v>11</v>
      </c>
      <c r="B21" s="17" t="s">
        <v>21</v>
      </c>
      <c r="C21" s="20">
        <v>1</v>
      </c>
      <c r="D21" s="13">
        <v>104399.99999999999</v>
      </c>
      <c r="E21" s="13">
        <f t="shared" si="0"/>
        <v>104399.99999999999</v>
      </c>
    </row>
    <row r="22" spans="1:8" ht="20.25" customHeight="1" x14ac:dyDescent="0.2">
      <c r="A22" s="5">
        <v>12</v>
      </c>
      <c r="B22" s="17" t="s">
        <v>12</v>
      </c>
      <c r="C22" s="20">
        <v>1</v>
      </c>
      <c r="D22" s="13">
        <v>104399.99999999999</v>
      </c>
      <c r="E22" s="13">
        <f t="shared" si="0"/>
        <v>104399.99999999999</v>
      </c>
    </row>
    <row r="23" spans="1:8" ht="20.25" customHeight="1" x14ac:dyDescent="0.2">
      <c r="A23" s="5">
        <v>13</v>
      </c>
      <c r="B23" s="17" t="s">
        <v>20</v>
      </c>
      <c r="C23" s="5">
        <v>0.5</v>
      </c>
      <c r="D23" s="13">
        <v>104399.99999999999</v>
      </c>
      <c r="E23" s="13">
        <f t="shared" si="0"/>
        <v>52199.999999999993</v>
      </c>
    </row>
    <row r="24" spans="1:8" ht="20.25" customHeight="1" x14ac:dyDescent="0.2">
      <c r="A24" s="5">
        <v>14</v>
      </c>
      <c r="B24" s="17" t="s">
        <v>25</v>
      </c>
      <c r="C24" s="5">
        <v>0.5</v>
      </c>
      <c r="D24" s="13">
        <v>104399.99999999999</v>
      </c>
      <c r="E24" s="13">
        <f t="shared" si="0"/>
        <v>52199.999999999993</v>
      </c>
    </row>
    <row r="25" spans="1:8" ht="20.25" customHeight="1" x14ac:dyDescent="0.2">
      <c r="A25" s="5">
        <v>15</v>
      </c>
      <c r="B25" s="17" t="s">
        <v>22</v>
      </c>
      <c r="C25" s="5">
        <v>0.5</v>
      </c>
      <c r="D25" s="13">
        <v>104399.99999999999</v>
      </c>
      <c r="E25" s="13">
        <f t="shared" si="0"/>
        <v>52199.999999999993</v>
      </c>
    </row>
    <row r="26" spans="1:8" ht="20.25" customHeight="1" x14ac:dyDescent="0.2">
      <c r="A26" s="5">
        <v>16</v>
      </c>
      <c r="B26" s="17" t="s">
        <v>27</v>
      </c>
      <c r="C26" s="5">
        <v>0.5</v>
      </c>
      <c r="D26" s="13">
        <v>104399.99999999999</v>
      </c>
      <c r="E26" s="13">
        <f t="shared" si="0"/>
        <v>52199.999999999993</v>
      </c>
    </row>
    <row r="27" spans="1:8" ht="20.25" customHeight="1" x14ac:dyDescent="0.2">
      <c r="A27" s="5">
        <v>17</v>
      </c>
      <c r="B27" s="17" t="s">
        <v>23</v>
      </c>
      <c r="C27" s="20">
        <v>3</v>
      </c>
      <c r="D27" s="13">
        <v>104399.99999999999</v>
      </c>
      <c r="E27" s="13">
        <f t="shared" si="0"/>
        <v>313199.99999999994</v>
      </c>
    </row>
    <row r="28" spans="1:8" ht="26.25" hidden="1" customHeight="1" x14ac:dyDescent="0.2">
      <c r="A28" s="5">
        <v>18</v>
      </c>
      <c r="B28" s="17" t="s">
        <v>4</v>
      </c>
      <c r="C28" s="20"/>
      <c r="D28" s="13"/>
      <c r="E28" s="13"/>
    </row>
    <row r="29" spans="1:8" ht="22.5" customHeight="1" x14ac:dyDescent="0.2">
      <c r="A29" s="5"/>
      <c r="B29" s="6" t="s">
        <v>24</v>
      </c>
      <c r="C29" s="19">
        <f>SUM(C11:C28)</f>
        <v>27.72</v>
      </c>
      <c r="D29" s="6"/>
      <c r="E29" s="12">
        <f>SUM(E11:E28)</f>
        <v>3346970</v>
      </c>
      <c r="G29" s="18"/>
    </row>
    <row r="30" spans="1:8" ht="11.25" customHeight="1" x14ac:dyDescent="0.2">
      <c r="A30" s="9"/>
      <c r="B30" s="9"/>
      <c r="C30" s="9"/>
      <c r="D30" s="9"/>
      <c r="E30" s="10"/>
      <c r="F30" s="14"/>
      <c r="G30" s="18"/>
    </row>
    <row r="31" spans="1:8" s="38" customFormat="1" ht="38.25" customHeight="1" x14ac:dyDescent="0.2">
      <c r="A31" s="42" t="s">
        <v>37</v>
      </c>
      <c r="B31" s="42"/>
      <c r="C31" s="42"/>
      <c r="D31" s="42"/>
      <c r="E31" s="42"/>
      <c r="F31" s="36"/>
      <c r="G31" s="37"/>
      <c r="H31" s="36"/>
    </row>
    <row r="32" spans="1:8" s="38" customFormat="1" ht="37.5" customHeight="1" x14ac:dyDescent="0.2">
      <c r="A32" s="39"/>
      <c r="B32" s="39"/>
      <c r="C32" s="39"/>
      <c r="F32" s="37"/>
      <c r="G32" s="37"/>
    </row>
    <row r="33" spans="1:5" s="22" customFormat="1" ht="66.75" customHeight="1" x14ac:dyDescent="0.2">
      <c r="B33" s="23" t="s">
        <v>29</v>
      </c>
      <c r="C33" s="24"/>
      <c r="D33" s="25" t="s">
        <v>30</v>
      </c>
    </row>
    <row r="34" spans="1:5" s="22" customFormat="1" hidden="1" x14ac:dyDescent="0.2">
      <c r="B34" s="23"/>
      <c r="C34" s="24"/>
      <c r="D34" s="25"/>
    </row>
    <row r="35" spans="1:5" s="26" customFormat="1" hidden="1" x14ac:dyDescent="0.2">
      <c r="B35" s="27" t="s">
        <v>28</v>
      </c>
      <c r="C35" s="28"/>
      <c r="D35" s="27"/>
      <c r="E35" s="29"/>
    </row>
    <row r="36" spans="1:5" s="22" customFormat="1" ht="15.75" hidden="1" customHeight="1" x14ac:dyDescent="0.2">
      <c r="A36" s="30"/>
      <c r="B36" s="31" t="s">
        <v>3</v>
      </c>
      <c r="C36" s="31"/>
      <c r="D36" s="32"/>
      <c r="E36" s="33"/>
    </row>
    <row r="37" spans="1:5" s="26" customFormat="1" hidden="1" x14ac:dyDescent="0.2">
      <c r="B37" s="27" t="s">
        <v>31</v>
      </c>
      <c r="C37" s="28"/>
      <c r="D37" s="27"/>
      <c r="E37" s="29"/>
    </row>
    <row r="38" spans="1:5" s="34" customFormat="1" hidden="1" x14ac:dyDescent="0.2">
      <c r="B38" s="35"/>
    </row>
    <row r="39" spans="1:5" x14ac:dyDescent="0.2">
      <c r="A39" s="11"/>
      <c r="B39" s="11"/>
      <c r="C39" s="11"/>
      <c r="D39" s="11"/>
      <c r="E39" s="11"/>
    </row>
    <row r="40" spans="1:5" x14ac:dyDescent="0.2">
      <c r="A40" s="11"/>
      <c r="B40" s="11"/>
      <c r="C40" s="11"/>
      <c r="D40" s="11"/>
      <c r="E40" s="11"/>
    </row>
    <row r="41" spans="1:5" x14ac:dyDescent="0.2">
      <c r="A41" s="11"/>
      <c r="B41" s="11"/>
      <c r="C41" s="11"/>
      <c r="D41" s="11"/>
      <c r="E41" s="11"/>
    </row>
    <row r="42" spans="1:5" x14ac:dyDescent="0.2">
      <c r="A42" s="11"/>
      <c r="B42" s="11"/>
      <c r="C42" s="11"/>
      <c r="D42" s="11"/>
      <c r="E42" s="11"/>
    </row>
    <row r="43" spans="1:5" x14ac:dyDescent="0.2">
      <c r="A43" s="11"/>
      <c r="B43" s="11"/>
      <c r="C43" s="11"/>
      <c r="D43" s="11"/>
      <c r="E43" s="11"/>
    </row>
    <row r="44" spans="1:5" x14ac:dyDescent="0.2">
      <c r="A44" s="7"/>
      <c r="B44" s="7"/>
      <c r="C44" s="7"/>
      <c r="D44" s="7"/>
      <c r="E44" s="7"/>
    </row>
  </sheetData>
  <mergeCells count="6">
    <mergeCell ref="A7:E7"/>
    <mergeCell ref="A8:E8"/>
    <mergeCell ref="A31:E31"/>
    <mergeCell ref="D1:E1"/>
    <mergeCell ref="D2:E2"/>
    <mergeCell ref="D3:E3"/>
  </mergeCells>
  <pageMargins left="0.2" right="0.16" top="0.2" bottom="0.21" header="0.19" footer="0.17"/>
  <pageSetup scale="95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SabnWn8n0j3d1ZHIXDMK92/TMFUMHrfAD39gTRmxzRc=</DigestValue>
    </Reference>
    <Reference Type="http://www.w3.org/2000/09/xmldsig#Object" URI="#idOfficeObject">
      <DigestMethod Algorithm="http://www.w3.org/2001/04/xmlenc#sha256"/>
      <DigestValue>0JUpA87lcJy9r9hps3tAKrCCpO9f9GJL6R+pZzD+Gnc=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mOAXdqGN9JQRExQPcKwGJvOzK06K/OnEjDTUF1AD+s8=</DigestValue>
    </Reference>
    <Reference Type="http://www.w3.org/2000/09/xmldsig#Object" URI="#idValidSigLnImg">
      <DigestMethod Algorithm="http://www.w3.org/2001/04/xmlenc#sha256"/>
      <DigestValue>SIWneD0a76arrs8w6WO/IAiFwBxnCUrV4A3YdVOQAi4=</DigestValue>
    </Reference>
    <Reference Type="http://www.w3.org/2000/09/xmldsig#Object" URI="#idInvalidSigLnImg">
      <DigestMethod Algorithm="http://www.w3.org/2001/04/xmlenc#sha256"/>
      <DigestValue>8SR8keZK/ngcrZJFxJbPNPv8dwG9zJfk0La/tc88ZUo=</DigestValue>
    </Reference>
  </SignedInfo>
  <SignatureValue>HgstmdDzo3NBO1BnYQLhLxaBtvWdzg8/mV+YjlvyNtgOw9A7YjdBCjq4LSXox24vHbdo7rjPnml1
p7fzm3xnAl5YFN+D/8FXZ+FPkETTQzDCv5O3hFv3hfyH1Xyf/vLZvl/3oBhtIWRAqMcHh0UeKQXh
n+cYxsR6C16Qlc38aFRisv2KL5qFpUCQJoUHkrCrySERX8kzpKyvBFK85URj2wAnY4lzzfjaK8dr
TV5fcYEfiygTiHYHk1AWEO4luEeX2zNULlT/ZtjftEpWNZZr2ljjXYRPqsdJLBZ/YxNHaQ9bst6T
Tq/vYKkZQBb5RaMWpo0joHTAg15UvaCydlMLpg==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uUj4p+OBdRLP0rZRlmsd2MkCuSMR36GFCCurDWoW5Bc=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OyM5s+r6xcZjPfp3Y0qaqVL/X0ZJYBuQBiN+AeZ9phk=</DigestValue>
      </Reference>
      <Reference URI="/xl/media/image1.emf?ContentType=image/x-emf">
        <DigestMethod Algorithm="http://www.w3.org/2001/04/xmlenc#sha256"/>
        <DigestValue>iRsmBNiJQ1WfUHvzjKVldgT83X3VuKNX5PueBUh+pHQ=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+6R1ayatfmCemR65cvKh47VO00ZmmwaRM/kR+nH12t8=</DigestValue>
      </Reference>
      <Reference URI="/xl/styles.xml?ContentType=application/vnd.openxmlformats-officedocument.spreadsheetml.styles+xml">
        <DigestMethod Algorithm="http://www.w3.org/2001/04/xmlenc#sha256"/>
        <DigestValue>qJXPaxlmQq51PTa9uiUP6pTmavbDxkGPsPoWzZ8at0Q=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h+lW5Ie6DrohOjOaU6zjUx557sK0gU5Ygcw4Giap1eY=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eXksdeABU+gtWv1Hud7uTOt1d7pgD9b7KtQ/OzsHFLo=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2023-01-27T05:15:59Z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{51AE32DF-EA16-4D41-B04C-E281F963B275}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2023-01-27T05:15:59Z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7PAKDQzwHO/JZ13GJQd3DOzwANDQrdAAAAALj39QG49/UBdq7VbwAAAACDJ29uCQAAAAAAAAAAAAAAAAAAAAAAAABIAvYBAAAAAAAAAAAAAAAAAAAAAAAAAAAAAAAAAAAAAAAAAAAAAAAATqAGSAAAAAAQ0M8B6fuWdQAAzwEAAAAA9fuWdb9Dxkr1////AAAAAAAAAAAAAAAAkAEAACNAxkqszs8B3a/VdgAA6Xagzs8BAAAAAKjOzwEAAAAAAAAAAGG41HYAAAAACQAAAMDPzwHAz88BAAIAAPz///8BAAAAAAAAAAAAAAAAAAAAAAAAAAAAAAC4r0o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TFMhAAAPUBvS17bjnVlPTiOAZIyFL8ASgCAADQB50BCAIAANAHnQFkAAAApF3PAQgCAABIrDIQKJyIFzA4gBcAAAAAAAAAAAAAnQECAAAAAAAAAEEAAAAAAJ0BfAKdAQAAAAD8AQAAlBOdAQAAAAAAAPUBkBOdAQAATHdoV88Brl5MdyjEMhCuXkx3AAAAAAAAAAAoFPYBKBT2AXxXzwEfL29uAAD1AQAAAAD8AQAAjFfPAd0ub24AAAAABwAAAAAAAABhuNR2/AEAAAcAAAC0WM8BtFjPAQACAAD8////AQAAAAAAAAAAAAAAAAAAALiv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NYV88BPFnPAc78lnWkoPUBAAAAADEPChg7AAAA/wcAAAAAAABgAAAAMQwAABBcNhAAAAAAMFiDFwAAAAB/AAEBcHWDFwAAAAAwWIMXsJKAbgMAAAC4koBuAQAAAEADCxO8arNuvS17bjnVlPTiOAZIyFL8AaxYzwHp+5Z1AADPAQIAAAD1+5Z1pF3PAeD///8AAAAAAAAAAAAAAACQAQAAAAAAAQAAAABhAHIAaQBhAGwAAAAAAAAAAAAAAAAAAAAGAAAAAAAAAGG41HYAAAAABgAAAFxYzwFcWM8BAAIAAPz///8BAAAAAAAAAAAAAAAAAAAAuK9K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iozwGtppd1iRAAAMinzwEODiE0Dg40AAAAAAD/////iRD3//////84AgAACvcKALCeBRMAAAAADg40//////84AgAAITQBAOAGfhgAAAAAnD3mdnlElXUODiE0TJm8FwEAAAD/////AAAAANRwqxo0rM8BAAAAANRwqxoAALIaikSVdeAGfhgODiE0AQAAAEyZvBfUcKsaAAAAAAAAAAAODjQANKzPAQ4ONP//////OAIAACE0AQDgBn4YAAAAAI4kmXUODiE0YGk9GgkAAAD/////AAAAABAAAAADAQAAVQgAABwAAAEODiE0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LQAAAAcKDQcKDQcJDQ4WMShFrjFU1TJV1gECBAIDBAECBQoRKyZBowsTMfElAAAAfqbJd6PIeqDCQFZ4JTd0Lk/HMVPSGy5uFiE4GypVJ0KnHjN9AAABLQAAAACcz+7S6ffb7fnC0t1haH0hMm8aLXIuT8ggOIwoRKslP58cK08AAAEAHwAAAMHg9P///////////+bm5k9SXjw/SzBRzTFU0y1NwSAyVzFGXwEBAkOECA8mnM/u69/SvI9jt4tgjIR9FBosDBEjMVTUMlXWMVPRKUSeDxk4AAAALgAAAADT6ff///////+Tk5MjK0krSbkvUcsuT8YVJFoTIFIrSbgtTcEQHEcAAAAAAJzP7vT6/bTa8kRleixHhy1Nwi5PxiQtTnBwcJKSki81SRwtZAgOIwAAAAAAweD02+35gsLqZ5q6Jz1jNEJyOUZ4qamp+/v7////wdPeVnCJAQECAAAAAACv1/Ho8/ubzu6CwuqMudS3u769vb3////////////L5fZymsABAgMACQAAAK/X8fz9/uLx+snk9uTy+vz9/v///////////////8vl9nKawAECA0+FAAAAotHvtdryxOL1xOL1tdry0+r32+350+r3tdryxOL1pdPvc5rAAQIDAHIAAABpj7ZnjrZqj7Zqj7ZnjrZtkbdukrdtkbdnjrZqj7ZojrZ3rdUCAwQAbwAAAAAAAAAAAAAAAAAAAAAAAAAAAAAAAAAAAAAAAAAAAAAAAAAAAAAAAAA5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zOzwCg0M8BzvyWddxiUHdwzs8ADQ0K3QAAAAC49/UBuPf1AXau1W8AAAAAgydvbgkAAAAAAAAAAAAAAAAAAAAAAAAASAL2AQAAAAAAAAAAAAAAAAAAAAAAAAAAAAAAAAAAAAAAAAAAAAAAAE6gBkgAAAAAENDPAen7lnUAAM8BAAAAAPX7lnW/Q8ZK9f///wAAAAAAAAAAAAAAAJABAAAjQMZKrM7PAd2v1XYAAOl2oM7PAQAAAACozs8BAAAAAAAAAABhuNR2AAAAAAkAAADAz88BwM/PAQACAAD8////AQAAAAAAAAAAAAAAAAAAAAAAAAAAAAAAuK9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xTIQAAD1Ab0te2451ZT04jgGSMhS/AEoAgAA0AedAQgCAADQB50BZAAAAKRdzwEIAgAASKwyECiciBcwOIAXAAAAAAAAAAAAAJ0BAgAAAAAAAABBAAAAAACdAXwCnQEAAAAA/AEAAJQTnQEAAAAAAAD1AZATnQEAAEx3aFfPAa5eTHcoxDIQrl5MdwAAAAAAAAAAKBT2ASgU9gF8V88BHy9vbgAA9QEAAAAA/AEAAIxXzwHdLm9uAAAAAAcAAAAAAAAAYbjUdvwBAAAHAAAAtFjPAbRYzwEAAgAA/P///wEAAAAAAAAAAAAAAAAAAAC4r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TWFfPATxZzwHO/JZ1pKD1AQAAAAAxDwoYOwAAAP8HAAAAAAAAYAAAADEMAAAQXDYQAAAAADBYgxcAAAAAfwABAXB1gxcAAAAAMFiDF7CSgG4DAAAAuJKAbgEAAABAAwsTvGqzbr0te2451ZT04jgGSMhS/AGsWM8B6fuWdQAAzwECAAAA9fuWdaRdzwHg////AAAAAAAAAAAAAAAAkAEAAAAAAAEAAAAAYQByAGkAYQBsAAAAAAAAAAAAAAAAAAAABgAAAAAAAABhuNR2AAAAAAYAAABcWM8BXFjPAQACAAD8////AQAAAAAAAAAAAAAAAAAAALiv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qM8BraaXdYkQAADIp88B2A8hhdgPhQAAAAAAXk6NbokQ9///////OAIAAAr3CgCwngUTAAAAANgPhf//////OAIAACGFAQDgBn4YAAAAAJw95nZ5RJV12A8hhUyZvBcBAAAA/////wAAAACAdKsaNKzPAQAAAACAdKsaAACxGopElXXgBn4Y2A8hhQEAAABMmbwXgHSrGgAAAAAAAAAA2A+FADSszwHYD4X//////zgCAAAhhQEA4AZ+GAAAAACOJJl12A8hhbDFfhoRAAAA/////wAAAAAQAAAAAwEAAFUIAAAcAAAB2A8hh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2023-01-12T05:08:17Z</cp:lastPrinted>
  <dcterms:created xsi:type="dcterms:W3CDTF">2001-09-02T08:43:23Z</dcterms:created>
  <dcterms:modified xsi:type="dcterms:W3CDTF">2023-01-18T06:00:55Z</dcterms:modified>
</cp:coreProperties>
</file>