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 tabRatio="692"/>
  </bookViews>
  <sheets>
    <sheet name="Hastiqacucak (75)" sheetId="27" r:id="rId1"/>
  </sheets>
  <definedNames>
    <definedName name="_xlnm.Print_Area" localSheetId="0">'Hastiqacucak (75)'!$A$1:$E$37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C28" i="27"/>
  <c r="E11" i="27"/>
  <c r="E28" i="27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<sst xmlns="http://schemas.openxmlformats.org/spreadsheetml/2006/main" count="37" uniqueCount="37">
  <si>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</si>
  <si>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</si>
  <si>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</si>
  <si>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</si>
  <si>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</si>
  <si>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</si>
  <si>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</si>
  <si>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</si>
  <si>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</si>
  <si>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</si>
  <si>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</si>
  <si>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</si>
  <si>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</si>
  <si>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>Բուժքույր</t>
  </si>
  <si>
    <t>Խոհարար</t>
  </si>
  <si>
    <t>Խոհարար օգնական</t>
  </si>
  <si>
    <t>Դաստիարակի օգնական</t>
  </si>
  <si>
    <t>Օժանդակ բանվոր</t>
  </si>
  <si>
    <t>Հավաքարար</t>
  </si>
  <si>
    <t>Դռնապան</t>
  </si>
  <si>
    <t>Պահակ</t>
  </si>
  <si>
    <t>Հնոցապան (սեզոնային)</t>
  </si>
  <si>
    <t xml:space="preserve">Հաստատված է </t>
  </si>
  <si>
    <t>Մեթոդիստ, ուսումնական գծով տնօրենի տեղակալ</t>
  </si>
  <si>
    <t>Կ.Տ</t>
  </si>
  <si>
    <t>ՏՆՕՐԵՆ՝</t>
  </si>
  <si>
    <t>Ընդամենը ամսական աշխատավարձը</t>
  </si>
  <si>
    <t>Ֆիզկուլտուրայի հրահանգիչ</t>
  </si>
  <si>
    <t>Գործավար</t>
  </si>
  <si>
    <t>ԵՐԵՎԱՆԻ ՔԱՂԱՔԱՊԵՏ՝</t>
  </si>
  <si>
    <t>ՀՐԱՉՅԱ ՍԱՐԳՍՅԱՆ</t>
  </si>
  <si>
    <t>ԳԼԽԱՎՈՐ ՀԱՇՎԱՊԱՀ՝</t>
  </si>
  <si>
    <t>__. __. 2023թ.</t>
  </si>
  <si>
    <t>հ. ______- Ա որոշմամբ</t>
  </si>
  <si>
    <t xml:space="preserve"> «ԵՐԵՎԱՆԻ ԳՈՒՐԳԵՆ ՄԱՐԳԱՐՅԱՆԻ ԱՆՎԱՆ Հ.41 ՄՍՈՒՐ-ՄԱՆԿԱՊԱՏԵԶ» ՀԱՄԱՅՆՔԱՅԻՆ ՈՉ ԱՌԵՎՏՐԱՅԻՆ ԿԱԶՄԱԿԵՐՊՈՒԹՅԱՆ</t>
  </si>
  <si>
    <t>Հավելված 9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</si>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</sst>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2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left" vertical="center"/>
      <protection locked="0" hidden="1"/>
    </xf>
    <xf numFmtId="0" fontId="4" fillId="0" borderId="4" xfId="1" applyFont="1" applyBorder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horizontal="center" vertical="center"/>
      <protection locked="0" hidden="1"/>
    </xf>
    <xf numFmtId="0" fontId="3" fillId="0" borderId="0" xfId="1" applyFont="1" applyAlignment="1" applyProtection="1">
      <alignment vertical="center"/>
      <protection locked="0" hidden="1"/>
    </xf>
    <xf numFmtId="0" fontId="6" fillId="0" borderId="0" xfId="1" applyFont="1" applyAlignment="1" applyProtection="1">
      <alignment horizontal="center" vertical="center"/>
      <protection locked="0" hidden="1"/>
    </xf>
    <xf numFmtId="0" fontId="3" fillId="0" borderId="0" xfId="1" applyFont="1" applyBorder="1" applyAlignment="1" applyProtection="1">
      <alignment horizontal="left" vertical="center"/>
      <protection locked="0" hidden="1"/>
    </xf>
    <xf numFmtId="0" fontId="6" fillId="0" borderId="0" xfId="1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zoomScaleNormal="100" workbookViewId="0">
      <selection activeCell="D33" sqref="D33"/>
    </sheetView>
  </sheetViews>
  <sheetFormatPr defaultColWidth="8.85546875" defaultRowHeight="17.25" x14ac:dyDescent="0.2"/>
  <cols>
    <col min="1" max="1" width="5" style="1" customWidth="1"/>
    <col min="2" max="2" width="57" style="2" customWidth="1"/>
    <col min="3" max="3" width="14.140625" style="2" customWidth="1"/>
    <col min="4" max="4" width="14.85546875" style="1" customWidth="1"/>
    <col min="5" max="5" width="16.7109375" style="1" customWidth="1"/>
    <col min="6" max="6" width="14.85546875" style="1" customWidth="1"/>
    <col min="7" max="7" width="13" style="1" customWidth="1"/>
    <col min="8" max="8" width="12.140625" style="1" customWidth="1"/>
    <col min="9" max="16384" width="8.85546875" style="1"/>
  </cols>
  <sheetData>
    <row r="1" spans="1:5" x14ac:dyDescent="0.2">
      <c r="B1" s="47"/>
      <c r="C1" s="47"/>
      <c r="D1" s="52" t="s">
        <v>35</v>
      </c>
      <c r="E1" s="52"/>
    </row>
    <row r="2" spans="1:5" x14ac:dyDescent="0.2">
      <c r="B2" s="47"/>
      <c r="C2" s="47"/>
      <c r="D2" s="52" t="s">
        <v>22</v>
      </c>
      <c r="E2" s="52"/>
    </row>
    <row r="3" spans="1:5" x14ac:dyDescent="0.2">
      <c r="B3" s="47"/>
      <c r="C3" s="47"/>
      <c r="D3" s="52" t="s">
        <v>6</v>
      </c>
      <c r="E3" s="52"/>
    </row>
    <row r="4" spans="1:5" ht="24.75" customHeight="1" x14ac:dyDescent="0.2">
      <c r="B4" s="47"/>
      <c r="C4" s="47"/>
      <c r="D4" s="28"/>
      <c r="E4" s="28" t="s">
        <v>32</v>
      </c>
    </row>
    <row r="5" spans="1:5" ht="20.25" customHeight="1" x14ac:dyDescent="0.2">
      <c r="B5" s="47"/>
      <c r="C5" s="47"/>
      <c r="D5" s="28"/>
      <c r="E5" s="28" t="s">
        <v>33</v>
      </c>
    </row>
    <row r="6" spans="1:5" ht="28.5" customHeight="1" x14ac:dyDescent="0.3">
      <c r="B6" s="3"/>
      <c r="C6" s="3"/>
      <c r="D6" s="3"/>
      <c r="E6" s="3"/>
    </row>
    <row r="7" spans="1:5" ht="35.25" customHeight="1" x14ac:dyDescent="0.2">
      <c r="A7" s="50" t="s">
        <v>34</v>
      </c>
      <c r="B7" s="50"/>
      <c r="C7" s="50"/>
      <c r="D7" s="50"/>
      <c r="E7" s="50"/>
    </row>
    <row r="8" spans="1:5" ht="19.5" customHeight="1" x14ac:dyDescent="0.2">
      <c r="A8" s="50" t="s">
        <v>5</v>
      </c>
      <c r="B8" s="50"/>
      <c r="C8" s="50"/>
      <c r="D8" s="50"/>
      <c r="E8" s="50"/>
    </row>
    <row r="9" spans="1:5" ht="18" customHeight="1" x14ac:dyDescent="0.3">
      <c r="A9" s="4"/>
      <c r="B9" s="5"/>
      <c r="C9" s="5"/>
      <c r="E9" s="6" t="s">
        <v>3</v>
      </c>
    </row>
    <row r="10" spans="1:5" s="26" customFormat="1" ht="81" customHeight="1" x14ac:dyDescent="0.2">
      <c r="A10" s="25" t="s">
        <v>1</v>
      </c>
      <c r="B10" s="25" t="s">
        <v>0</v>
      </c>
      <c r="C10" s="25" t="s">
        <v>2</v>
      </c>
      <c r="D10" s="25" t="s">
        <v>4</v>
      </c>
      <c r="E10" s="25" t="s">
        <v>26</v>
      </c>
    </row>
    <row r="11" spans="1:5" ht="18" customHeight="1" x14ac:dyDescent="0.2">
      <c r="A11" s="7">
        <v>1</v>
      </c>
      <c r="B11" s="20" t="s">
        <v>8</v>
      </c>
      <c r="C11" s="48">
        <v>1</v>
      </c>
      <c r="D11" s="21">
        <v>172799.99999999997</v>
      </c>
      <c r="E11" s="22">
        <f t="shared" ref="E11:E27" si="0">C11*D11</f>
        <v>172799.99999999997</v>
      </c>
    </row>
    <row r="12" spans="1:5" ht="18" customHeight="1" x14ac:dyDescent="0.2">
      <c r="A12" s="7">
        <v>2</v>
      </c>
      <c r="B12" s="20" t="s">
        <v>23</v>
      </c>
      <c r="C12" s="48">
        <v>1</v>
      </c>
      <c r="D12" s="21">
        <v>131600</v>
      </c>
      <c r="E12" s="22">
        <f t="shared" si="0"/>
        <v>131600</v>
      </c>
    </row>
    <row r="13" spans="1:5" ht="18" customHeight="1" x14ac:dyDescent="0.2">
      <c r="A13" s="7">
        <v>3</v>
      </c>
      <c r="B13" s="20" t="s">
        <v>9</v>
      </c>
      <c r="C13" s="48">
        <v>1</v>
      </c>
      <c r="D13" s="21">
        <v>127100</v>
      </c>
      <c r="E13" s="22">
        <f t="shared" si="0"/>
        <v>127100</v>
      </c>
    </row>
    <row r="14" spans="1:5" ht="18" customHeight="1" x14ac:dyDescent="0.2">
      <c r="A14" s="7">
        <v>4</v>
      </c>
      <c r="B14" s="20" t="s">
        <v>11</v>
      </c>
      <c r="C14" s="48">
        <v>8.9600000000000009</v>
      </c>
      <c r="D14" s="21">
        <v>128500</v>
      </c>
      <c r="E14" s="22">
        <f t="shared" si="0"/>
        <v>1151360</v>
      </c>
    </row>
    <row r="15" spans="1:5" ht="18" customHeight="1" x14ac:dyDescent="0.2">
      <c r="A15" s="7">
        <v>5</v>
      </c>
      <c r="B15" s="20" t="s">
        <v>12</v>
      </c>
      <c r="C15" s="48">
        <v>2</v>
      </c>
      <c r="D15" s="21">
        <v>128500</v>
      </c>
      <c r="E15" s="22">
        <f t="shared" si="0"/>
        <v>257000</v>
      </c>
    </row>
    <row r="16" spans="1:5" ht="18" customHeight="1" x14ac:dyDescent="0.2">
      <c r="A16" s="7">
        <v>6</v>
      </c>
      <c r="B16" s="20" t="s">
        <v>27</v>
      </c>
      <c r="C16" s="48">
        <v>1.5</v>
      </c>
      <c r="D16" s="21">
        <v>128500</v>
      </c>
      <c r="E16" s="22">
        <f t="shared" si="0"/>
        <v>192750</v>
      </c>
    </row>
    <row r="17" spans="1:8" ht="18" customHeight="1" x14ac:dyDescent="0.2">
      <c r="A17" s="7">
        <v>7</v>
      </c>
      <c r="B17" s="20" t="s">
        <v>16</v>
      </c>
      <c r="C17" s="48">
        <v>8</v>
      </c>
      <c r="D17" s="21">
        <v>122699.99999999999</v>
      </c>
      <c r="E17" s="22">
        <f t="shared" si="0"/>
        <v>981599.99999999988</v>
      </c>
      <c r="F17" s="2"/>
    </row>
    <row r="18" spans="1:8" ht="18" customHeight="1" x14ac:dyDescent="0.2">
      <c r="A18" s="7">
        <v>8</v>
      </c>
      <c r="B18" s="20" t="s">
        <v>28</v>
      </c>
      <c r="C18" s="48">
        <v>1</v>
      </c>
      <c r="D18" s="21">
        <v>104399.99999999999</v>
      </c>
      <c r="E18" s="22">
        <f t="shared" si="0"/>
        <v>104399.99999999999</v>
      </c>
    </row>
    <row r="19" spans="1:8" ht="18" customHeight="1" x14ac:dyDescent="0.2">
      <c r="A19" s="7">
        <v>9</v>
      </c>
      <c r="B19" s="20" t="s">
        <v>13</v>
      </c>
      <c r="C19" s="48">
        <v>1</v>
      </c>
      <c r="D19" s="21">
        <v>104399.99999999999</v>
      </c>
      <c r="E19" s="22">
        <f t="shared" si="0"/>
        <v>104399.99999999999</v>
      </c>
    </row>
    <row r="20" spans="1:8" ht="18" customHeight="1" x14ac:dyDescent="0.2">
      <c r="A20" s="7">
        <v>10</v>
      </c>
      <c r="B20" s="23" t="s">
        <v>14</v>
      </c>
      <c r="C20" s="48">
        <v>2</v>
      </c>
      <c r="D20" s="21">
        <v>107100</v>
      </c>
      <c r="E20" s="22">
        <f t="shared" si="0"/>
        <v>214200</v>
      </c>
    </row>
    <row r="21" spans="1:8" ht="18" customHeight="1" x14ac:dyDescent="0.2">
      <c r="A21" s="7">
        <v>11</v>
      </c>
      <c r="B21" s="20" t="s">
        <v>15</v>
      </c>
      <c r="C21" s="48">
        <v>1</v>
      </c>
      <c r="D21" s="21">
        <v>104399.99999999999</v>
      </c>
      <c r="E21" s="22">
        <f t="shared" si="0"/>
        <v>104399.99999999999</v>
      </c>
    </row>
    <row r="22" spans="1:8" ht="18" customHeight="1" x14ac:dyDescent="0.2">
      <c r="A22" s="7">
        <v>12</v>
      </c>
      <c r="B22" s="20" t="s">
        <v>10</v>
      </c>
      <c r="C22" s="48">
        <v>1</v>
      </c>
      <c r="D22" s="21">
        <v>104399.99999999999</v>
      </c>
      <c r="E22" s="22">
        <f t="shared" si="0"/>
        <v>104399.99999999999</v>
      </c>
    </row>
    <row r="23" spans="1:8" ht="18" customHeight="1" x14ac:dyDescent="0.2">
      <c r="A23" s="7">
        <v>13</v>
      </c>
      <c r="B23" s="20" t="s">
        <v>17</v>
      </c>
      <c r="C23" s="48">
        <v>1</v>
      </c>
      <c r="D23" s="21">
        <v>104399.99999999999</v>
      </c>
      <c r="E23" s="22">
        <f t="shared" si="0"/>
        <v>104399.99999999999</v>
      </c>
    </row>
    <row r="24" spans="1:8" ht="18" customHeight="1" x14ac:dyDescent="0.2">
      <c r="A24" s="7">
        <v>14</v>
      </c>
      <c r="B24" s="20" t="s">
        <v>18</v>
      </c>
      <c r="C24" s="48">
        <v>0.5</v>
      </c>
      <c r="D24" s="21">
        <v>104399.99999999999</v>
      </c>
      <c r="E24" s="22">
        <f t="shared" si="0"/>
        <v>52199.999999999993</v>
      </c>
    </row>
    <row r="25" spans="1:8" ht="18" customHeight="1" x14ac:dyDescent="0.2">
      <c r="A25" s="7">
        <v>15</v>
      </c>
      <c r="B25" s="24" t="s">
        <v>19</v>
      </c>
      <c r="C25" s="48">
        <v>1</v>
      </c>
      <c r="D25" s="21">
        <v>104399.99999999999</v>
      </c>
      <c r="E25" s="22">
        <f t="shared" si="0"/>
        <v>104399.99999999999</v>
      </c>
    </row>
    <row r="26" spans="1:8" ht="18" customHeight="1" x14ac:dyDescent="0.2">
      <c r="A26" s="7">
        <v>16</v>
      </c>
      <c r="B26" s="2" t="s">
        <v>20</v>
      </c>
      <c r="C26" s="49">
        <v>3</v>
      </c>
      <c r="D26" s="21">
        <v>104399.99999999999</v>
      </c>
      <c r="E26" s="22">
        <f t="shared" si="0"/>
        <v>313199.99999999994</v>
      </c>
    </row>
    <row r="27" spans="1:8" ht="18" customHeight="1" x14ac:dyDescent="0.2">
      <c r="A27" s="7">
        <v>17</v>
      </c>
      <c r="B27" s="20" t="s">
        <v>21</v>
      </c>
      <c r="C27" s="48">
        <v>4</v>
      </c>
      <c r="D27" s="21">
        <v>104399.99999999999</v>
      </c>
      <c r="E27" s="22">
        <f t="shared" si="0"/>
        <v>417599.99999999994</v>
      </c>
    </row>
    <row r="28" spans="1:8" ht="23.25" customHeight="1" x14ac:dyDescent="0.2">
      <c r="A28" s="8"/>
      <c r="B28" s="9" t="s">
        <v>7</v>
      </c>
      <c r="C28" s="10">
        <f>SUM(C11:C27)</f>
        <v>38.96</v>
      </c>
      <c r="D28" s="11"/>
      <c r="E28" s="12">
        <f>SUM(E11:E27)</f>
        <v>4637810</v>
      </c>
      <c r="F28" s="13"/>
      <c r="G28" s="27"/>
    </row>
    <row r="29" spans="1:8" ht="13.5" customHeight="1" x14ac:dyDescent="0.2">
      <c r="A29" s="14"/>
      <c r="B29" s="14"/>
      <c r="C29" s="15"/>
      <c r="D29" s="16"/>
      <c r="E29" s="17"/>
      <c r="F29" s="18"/>
      <c r="G29" s="27"/>
    </row>
    <row r="30" spans="1:8" x14ac:dyDescent="0.2">
      <c r="F30" s="19"/>
    </row>
    <row r="31" spans="1:8" s="29" customFormat="1" ht="38.25" customHeight="1" x14ac:dyDescent="0.2">
      <c r="A31" s="51" t="s">
        <v>36</v>
      </c>
      <c r="B31" s="51"/>
      <c r="C31" s="51"/>
      <c r="D31" s="51"/>
      <c r="E31" s="51"/>
      <c r="F31" s="30"/>
      <c r="G31" s="31"/>
      <c r="H31" s="30"/>
    </row>
    <row r="32" spans="1:8" s="29" customFormat="1" ht="13.5" x14ac:dyDescent="0.2">
      <c r="A32" s="32"/>
      <c r="B32" s="32"/>
      <c r="C32" s="32"/>
      <c r="F32" s="31"/>
      <c r="G32" s="31"/>
    </row>
    <row r="33" spans="1:5" s="33" customFormat="1" ht="74.25" customHeight="1" x14ac:dyDescent="0.2">
      <c r="B33" s="34" t="s">
        <v>29</v>
      </c>
      <c r="C33" s="35"/>
      <c r="D33" s="36" t="s">
        <v>30</v>
      </c>
    </row>
    <row r="34" spans="1:5" s="33" customFormat="1" x14ac:dyDescent="0.2">
      <c r="B34" s="34"/>
      <c r="C34" s="35"/>
      <c r="D34" s="36"/>
    </row>
    <row r="35" spans="1:5" s="37" customFormat="1" hidden="1" x14ac:dyDescent="0.2">
      <c r="B35" s="38" t="s">
        <v>25</v>
      </c>
      <c r="C35" s="39"/>
      <c r="D35" s="38"/>
      <c r="E35" s="40"/>
    </row>
    <row r="36" spans="1:5" s="33" customFormat="1" ht="15.75" hidden="1" customHeight="1" x14ac:dyDescent="0.2">
      <c r="A36" s="41"/>
      <c r="B36" s="42" t="s">
        <v>24</v>
      </c>
      <c r="C36" s="42"/>
      <c r="D36" s="43"/>
      <c r="E36" s="44"/>
    </row>
    <row r="37" spans="1:5" s="37" customFormat="1" hidden="1" x14ac:dyDescent="0.2">
      <c r="B37" s="38" t="s">
        <v>31</v>
      </c>
      <c r="C37" s="39"/>
      <c r="D37" s="38"/>
      <c r="E37" s="40"/>
    </row>
    <row r="38" spans="1:5" s="45" customFormat="1" x14ac:dyDescent="0.2">
      <c r="B38" s="46"/>
    </row>
  </sheetData>
  <mergeCells count="6">
    <mergeCell ref="A7:E7"/>
    <mergeCell ref="A8:E8"/>
    <mergeCell ref="A31:E31"/>
    <mergeCell ref="D1:E1"/>
    <mergeCell ref="D2:E2"/>
    <mergeCell ref="D3:E3"/>
  </mergeCells>
  <pageMargins left="0.15" right="0.16" top="0.24" bottom="0.2" header="0.19" footer="0.28000000000000003"/>
  <pageSetup scale="9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bk7WRRr+lF0ERPTgs2lQhglY7+59w3AWJEcpEtqTzKs=</DigestValue>
    </Reference>
    <Reference Type="http://www.w3.org/2000/09/xmldsig#Object" URI="#idOfficeObject">
      <DigestMethod Algorithm="http://www.w3.org/2001/04/xmlenc#sha256"/>
      <DigestValue>LZI1xoxV9Tukyk+W55byO+pVFfDjwts4DNQXRR4IzGs=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K70AQFpt2i1KRaE9gESNIIBfEAAM3zmTsbowlojSOg0=</DigestValue>
    </Reference>
    <Reference Type="http://www.w3.org/2000/09/xmldsig#Object" URI="#idValidSigLnImg">
      <DigestMethod Algorithm="http://www.w3.org/2001/04/xmlenc#sha256"/>
      <DigestValue>JbQHS5kB1YAoN9zEVpvPtabs2tkeeYaZupnr7n8wIbM=</DigestValue>
    </Reference>
    <Reference Type="http://www.w3.org/2000/09/xmldsig#Object" URI="#idInvalidSigLnImg">
      <DigestMethod Algorithm="http://www.w3.org/2001/04/xmlenc#sha256"/>
      <DigestValue>GK+txLfguPrahPoZO96ZiDKgRM95ffqYhT0h+w1HpcM=</DigestValue>
    </Reference>
  </SignedInfo>
  <SignatureValue>NOvFgKTXXNragrrNrPFXZk10fvxZDzXyjWMtxqE33O6qU6lc+1h9cUQMG4GWukM5LNtNhCqZTlv1
MmTbT5PJMDvddVQ69j6SOv0SpALIt4BpkqrCdIxZ4o6QPg4/7UVvdS8BRDApdstivZ4UOiGHdDeN
+wG7B7Q/DBF2rxDZavwUckm5FRhqVwwSiuKzL9ay4dp0tV2gfDgVc5EIwALWzcaZZfM2436v/E0Y
34fuop6TM9RtRNJdQuIAOlRjB7htp2aW03kXWzEaMQytsSRlP41oUeNXJxScmnzTgSQyU9P/Ixy8
jLsWwN1AHzGB0t2E4bhq50mghbWv892NUa1MbA==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jQHJcwF6ustkS31lJuq1e/QtCd9X9JFOZ87ha49GzVU=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mcmsWFF7IP67UoJj8ZNWX8Iw2i/idos7yMvOytHf6hI=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icut2EdrteamO+di1GhyaOkZF3Jx1jICVgBTNPbpRRI=</DigestValue>
      </Reference>
      <Reference URI="/xl/styles.xml?ContentType=application/vnd.openxmlformats-officedocument.spreadsheetml.styles+xml">
        <DigestMethod Algorithm="http://www.w3.org/2001/04/xmlenc#sha256"/>
        <DigestValue>XjmIuftZV2CB+kLHMz217bdW9ysvGgZzLQzvH2EilRs=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5QdR4v6HHGzGsiJFGxFD0GjIx+hNAjIxRMzfMW3IJag=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ofLPsAiUk6GzdeQWteyMdNk4pG4DIkVCI0rMc4nw6j8=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{9BA172E8-1AC3-43F6-8E89-8D1739697353}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2023-01-27T05:16:37Z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EZDyFYGQ9YAAAAAAD/////iRD3//////84AgAACvcKALCeBRMAAAAAGQ9Y//////84AgAAIVgBAAALfR4AAAAAnD3mdnlElXUZDyFYTJm8FwEAAAD/////AAAAAPRg0ho0rM8BAAAAAPRg0hoAAAYTikSVdQALfR4ZDyFYAQAAAEyZvBf0YNIaAAAAAAAAAAAZD1gANKzPARkPWP//////OAIAACFYAQAAC30eAAAAAI4kmXUZDyFYWHGmGgkAAAD/////AAAAABAAAAADAQAAVQgAABwAAAEZDyFY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aNQAAABpj7ZnjrZqj7Zqj7ZnjrZtkbdukrdtkbdnjrZqj7ZojrZ3rdUCAwRpFw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oA0hR6ANRwAAAAAAXk6NbokQ9///////OAIAAAr3CgCwngUTAAAAAKANR///////OAIAACFHAQAAC30eAAAAAJw95nZ5RJV1oA0hR0yZvBcBAAAA/////wAAAABopNAaNKzPAQAAAABopNAaAAAGE4pElXUAC30eoA0hRwEAAABMmbwXaKTQGgAAAAAAAAAAoA1HADSszwGgDUf//////zgCAAAhRwEAAAt9HgAAAACOJJl1oA0hR/AiURoRAAAA/////wAAAAAQAAAAAwEAAFUIAAAcAAABoA0hR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(75)</vt:lpstr>
      <vt:lpstr>'Hastiqacucak (75)'!Print_Area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2023-01-12T05:09:16Z</cp:lastPrinted>
  <dcterms:created xsi:type="dcterms:W3CDTF">2001-09-02T08:43:23Z</dcterms:created>
  <dcterms:modified xsi:type="dcterms:W3CDTF">2023-01-18T06:03:16Z</dcterms:modified>
</cp:coreProperties>
</file>