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y Documents\Documents\2023\Havelvac\Ajapnyak+\"/>
    </mc:Choice>
  </mc:AlternateContent>
  <bookViews>
    <workbookView xWindow="0" yWindow="0" windowWidth="20610" windowHeight="9435"/>
  </bookViews>
  <sheets>
    <sheet name="Hastiqacucak (75.0)" sheetId="27" r:id="rId1"/>
  </sheets>
  <definedNames>
    <definedName name="_xlnm.Print_Area" localSheetId="0">'Hastiqacucak (75.0)'!$A$1:$E$38</definedName>
  </definedNames>
  <calcPr calcId="152511"/>
</workbook>
</file>

<file path=xl/calcChain.xml><?xml version="1.0" encoding="utf-8"?>
<calcChain xmlns="http://schemas.openxmlformats.org/spreadsheetml/2006/main">
  <c r="E12" i="27" l="1"/>
  <c r="E13" i="27"/>
  <c r="E14" i="27"/>
  <c r="E15" i="27"/>
  <c r="E16" i="27"/>
  <c r="E17" i="27"/>
  <c r="E18" i="27"/>
  <c r="E19" i="27"/>
  <c r="E20" i="27"/>
  <c r="E21" i="27"/>
  <c r="E22" i="27"/>
  <c r="E23" i="27"/>
  <c r="E24" i="27"/>
  <c r="E25" i="27"/>
  <c r="E26" i="27"/>
  <c r="E27" i="27"/>
  <c r="E28" i="27"/>
  <c r="E29" i="27"/>
  <c r="E30" i="27"/>
  <c r="C31" i="27"/>
  <c r="E11" i="27"/>
  <c r="E31" i="27" l="1"/>
</calcChain>
</file>

<file path=xl/sharedStrings.xml><?xml version="1.0" encoding="utf-8"?>
<sst xmlns="http://schemas.openxmlformats.org/spreadsheetml/2006/main" count="40" uniqueCount="40">
  <si>
    <t>Հաստիքների անվանումը</t>
  </si>
  <si>
    <t>հ/հ</t>
  </si>
  <si>
    <t>Հաստիքների քանակը</t>
  </si>
  <si>
    <t>դրամ</t>
  </si>
  <si>
    <t>ՀԱՍՏԻՔԱՑՈՒՑԱԿԸ ԵՎ ՊԱՇՏՈՆԱՅԻՆ ԴՐՈՒՅՔԱՉԱՓԵՐԸ</t>
  </si>
  <si>
    <t>Երևանի քաղաքապետի</t>
  </si>
  <si>
    <t>ԸՆԴԱՄԵՆԸ</t>
  </si>
  <si>
    <t>Հոգեբան</t>
  </si>
  <si>
    <t>Տնօրեն</t>
  </si>
  <si>
    <t>Գլխավոր հաշվապահ</t>
  </si>
  <si>
    <t>Տնտեսվար</t>
  </si>
  <si>
    <t>Դաստիարակ</t>
  </si>
  <si>
    <t>Երաժշտության դաստիարակ</t>
  </si>
  <si>
    <t>Ֆիզկուլտուրայի հրահանգիչ</t>
  </si>
  <si>
    <t>Գործավար</t>
  </si>
  <si>
    <t>Լոգոպեդ</t>
  </si>
  <si>
    <t>Բուժքույր</t>
  </si>
  <si>
    <t>Խոհարար</t>
  </si>
  <si>
    <t>Խոհարարի օգնական</t>
  </si>
  <si>
    <t>Դաստիարակի օգնական</t>
  </si>
  <si>
    <t>Օժանդակ բանվոր</t>
  </si>
  <si>
    <t>Դռնապան</t>
  </si>
  <si>
    <t>Հավաքարար</t>
  </si>
  <si>
    <t>Շենքերի սարքավորումների սպասարկող և նորոգող բանվոր</t>
  </si>
  <si>
    <t>Պահակ</t>
  </si>
  <si>
    <t>Հաստիքի 
ամսական
 պաշտոնային դրույքաչափը</t>
  </si>
  <si>
    <t>Ընդամենը
 ամսական աշխատավարձը</t>
  </si>
  <si>
    <t>Մեթոդիստ, ուսումնական գծով տնօրենի տեղակալ</t>
  </si>
  <si>
    <t>Փականագործ-էլեկտրամոնտյոր</t>
  </si>
  <si>
    <t>ՏՆՕՐԵՆ՝</t>
  </si>
  <si>
    <t xml:space="preserve">Հաստատված է </t>
  </si>
  <si>
    <t>__. __. 2023թ.</t>
  </si>
  <si>
    <t>հ. ______- Ա որոշմամբ</t>
  </si>
  <si>
    <t xml:space="preserve">Հավելված 10   </t>
  </si>
  <si>
    <t>ԵՐԵՎԱՆԻ ՔԱՂԱՔԱՊԵՏ՝</t>
  </si>
  <si>
    <t>ՀՐԱՉՅԱ ՍԱՐԳՍՅԱՆ</t>
  </si>
  <si>
    <t>Կ.Տ</t>
  </si>
  <si>
    <t>ԳԼԽԱՎՈՐ ՀԱՇՎԱՊԱՀ՝</t>
  </si>
  <si>
    <t xml:space="preserve"> «ԵՐԵՎԱՆԻ Հ.42 ՄՍՈՒՐ-ՄԱՆԿԱՊԱՐՏԵԶ» ՀԱՄԱՅՆՔԱՅԻՆ ՈՉ ԱՌԵՎՏՐԱՅԻՆ ԿԱԶՄԱԿԵՐՊՈՒԹՅԱՆ</t>
  </si>
  <si>
    <r>
      <t xml:space="preserve">*Ծանոթություն. </t>
    </r>
    <r>
      <rPr>
        <sz val="11"/>
        <rFont val="GHEA Grapalat"/>
        <family val="3"/>
      </rPr>
      <t>հաստիքացուցակում ներառված չեն ՀՀ օրենսդրությամբ նախատեսված հավելումները և հավելավճարները: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</si>
</sst>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9" x14ac:knownFonts="1">
    <font>
      <sz val="10"/>
      <name val="Arial"/>
      <charset val="204"/>
    </font>
    <font>
      <sz val="10"/>
      <name val="Arial"/>
      <family val="2"/>
    </font>
    <font>
      <b/>
      <sz val="12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name val="Arial"/>
      <family val="2"/>
    </font>
    <font>
      <b/>
      <sz val="11"/>
      <name val="GHEA Grapalat"/>
      <family val="3"/>
    </font>
    <font>
      <sz val="11"/>
      <name val="GHEA Grapalat"/>
      <family val="3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6" fillId="0" borderId="0"/>
  </cellStyleXfs>
  <cellXfs count="44">
    <xf numFmtId="0" fontId="0" fillId="0" borderId="0" xfId="0"/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2" fillId="0" borderId="0" xfId="0" applyFont="1" applyFill="1"/>
    <xf numFmtId="0" fontId="2" fillId="0" borderId="0" xfId="0" applyFont="1" applyFill="1" applyAlignment="1">
      <alignment horizontal="left"/>
    </xf>
    <xf numFmtId="0" fontId="2" fillId="0" borderId="0" xfId="0" applyFont="1" applyFill="1" applyBorder="1" applyAlignment="1">
      <alignment horizontal="right" vertical="center" wrapText="1"/>
    </xf>
    <xf numFmtId="0" fontId="5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1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center" vertical="center" wrapText="1"/>
    </xf>
    <xf numFmtId="3" fontId="3" fillId="0" borderId="0" xfId="0" applyNumberFormat="1" applyFont="1" applyFill="1" applyAlignment="1">
      <alignment horizontal="center" vertical="center"/>
    </xf>
    <xf numFmtId="164" fontId="3" fillId="0" borderId="0" xfId="0" applyNumberFormat="1" applyFont="1" applyFill="1" applyAlignment="1">
      <alignment horizontal="center" vertical="center"/>
    </xf>
    <xf numFmtId="4" fontId="3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0" fontId="3" fillId="0" borderId="0" xfId="0" applyFont="1" applyAlignment="1" applyProtection="1">
      <alignment horizontal="right" vertical="center"/>
      <protection locked="0"/>
    </xf>
    <xf numFmtId="0" fontId="2" fillId="0" borderId="0" xfId="1" applyFont="1" applyFill="1" applyAlignment="1">
      <alignment horizontal="right" vertical="center"/>
    </xf>
    <xf numFmtId="164" fontId="5" fillId="0" borderId="0" xfId="0" applyNumberFormat="1" applyFont="1" applyFill="1" applyAlignment="1">
      <alignment horizontal="center" vertical="center"/>
    </xf>
    <xf numFmtId="4" fontId="5" fillId="0" borderId="0" xfId="0" applyNumberFormat="1" applyFont="1" applyFill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0" fontId="3" fillId="0" borderId="0" xfId="2" applyFont="1" applyAlignment="1">
      <alignment horizontal="center" vertical="center"/>
    </xf>
    <xf numFmtId="0" fontId="2" fillId="0" borderId="0" xfId="2" applyFont="1" applyFill="1" applyAlignment="1">
      <alignment horizontal="left" vertical="center" wrapText="1"/>
    </xf>
    <xf numFmtId="0" fontId="3" fillId="0" borderId="0" xfId="2" applyFont="1" applyAlignment="1">
      <alignment horizontal="left" vertical="center"/>
    </xf>
    <xf numFmtId="0" fontId="2" fillId="0" borderId="0" xfId="2" applyFont="1" applyFill="1" applyAlignment="1">
      <alignment horizontal="left" vertical="center"/>
    </xf>
    <xf numFmtId="0" fontId="2" fillId="0" borderId="0" xfId="2" applyFont="1" applyAlignment="1">
      <alignment horizontal="center" vertical="center"/>
    </xf>
    <xf numFmtId="0" fontId="2" fillId="0" borderId="0" xfId="2" applyFont="1" applyBorder="1" applyAlignment="1" applyProtection="1">
      <alignment horizontal="left" vertical="center"/>
      <protection locked="0" hidden="1"/>
    </xf>
    <xf numFmtId="0" fontId="2" fillId="0" borderId="3" xfId="2" applyFont="1" applyBorder="1" applyAlignment="1" applyProtection="1">
      <alignment horizontal="center" vertical="center"/>
      <protection locked="0" hidden="1"/>
    </xf>
    <xf numFmtId="0" fontId="2" fillId="0" borderId="0" xfId="2" applyFont="1" applyBorder="1" applyAlignment="1" applyProtection="1">
      <alignment horizontal="center" vertical="center"/>
      <protection locked="0" hidden="1"/>
    </xf>
    <xf numFmtId="0" fontId="3" fillId="0" borderId="0" xfId="2" applyFont="1" applyAlignment="1" applyProtection="1">
      <alignment vertical="center"/>
      <protection locked="0" hidden="1"/>
    </xf>
    <xf numFmtId="0" fontId="5" fillId="0" borderId="0" xfId="2" applyFont="1" applyAlignment="1" applyProtection="1">
      <alignment horizontal="center" vertical="center"/>
      <protection locked="0" hidden="1"/>
    </xf>
    <xf numFmtId="0" fontId="3" fillId="0" borderId="0" xfId="2" applyFont="1" applyBorder="1" applyAlignment="1" applyProtection="1">
      <alignment horizontal="left" vertical="center"/>
      <protection locked="0" hidden="1"/>
    </xf>
    <xf numFmtId="0" fontId="5" fillId="0" borderId="0" xfId="2" applyFont="1" applyBorder="1" applyAlignment="1" applyProtection="1">
      <alignment horizontal="center" vertical="center"/>
      <protection locked="0" hidden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2" fontId="3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left" vertical="center" wrapText="1"/>
    </xf>
    <xf numFmtId="0" fontId="3" fillId="0" borderId="0" xfId="1" applyFont="1" applyFill="1" applyAlignment="1">
      <alignment horizontal="right" vertical="center"/>
    </xf>
  </cellXfs>
  <cellStyles count="3">
    <cellStyle name="Normal" xfId="0" builtinId="0"/>
    <cellStyle name="Normal 6" xfId="2"/>
    <cellStyle name="Normal_Sheet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41"/>
  <sheetViews>
    <sheetView tabSelected="1" view="pageBreakPreview" topLeftCell="A22" zoomScaleNormal="100" zoomScaleSheetLayoutView="100" workbookViewId="0">
      <selection activeCell="A7" sqref="A7:E7"/>
    </sheetView>
  </sheetViews>
  <sheetFormatPr defaultColWidth="8.85546875" defaultRowHeight="17.25" x14ac:dyDescent="0.2"/>
  <cols>
    <col min="1" max="1" width="4.5703125" style="2" customWidth="1"/>
    <col min="2" max="2" width="62" style="17" customWidth="1"/>
    <col min="3" max="3" width="13.42578125" style="17" customWidth="1"/>
    <col min="4" max="4" width="15" style="2" customWidth="1"/>
    <col min="5" max="5" width="18.42578125" style="2" customWidth="1"/>
    <col min="6" max="6" width="20" style="2" customWidth="1"/>
    <col min="7" max="7" width="9" style="2" bestFit="1" customWidth="1"/>
    <col min="8" max="16384" width="8.85546875" style="2"/>
  </cols>
  <sheetData>
    <row r="1" spans="1:5" ht="20.25" customHeight="1" x14ac:dyDescent="0.2">
      <c r="B1" s="20"/>
      <c r="C1" s="20"/>
      <c r="D1" s="43" t="s">
        <v>33</v>
      </c>
      <c r="E1" s="43"/>
    </row>
    <row r="2" spans="1:5" ht="20.25" customHeight="1" x14ac:dyDescent="0.2">
      <c r="B2" s="20"/>
      <c r="C2" s="20"/>
      <c r="D2" s="43" t="s">
        <v>30</v>
      </c>
      <c r="E2" s="43"/>
    </row>
    <row r="3" spans="1:5" ht="20.25" customHeight="1" x14ac:dyDescent="0.2">
      <c r="B3" s="20"/>
      <c r="C3" s="20"/>
      <c r="D3" s="43" t="s">
        <v>5</v>
      </c>
      <c r="E3" s="43"/>
    </row>
    <row r="4" spans="1:5" ht="24.75" customHeight="1" x14ac:dyDescent="0.2">
      <c r="B4" s="20"/>
      <c r="C4" s="20"/>
      <c r="D4" s="19"/>
      <c r="E4" s="19" t="s">
        <v>31</v>
      </c>
    </row>
    <row r="5" spans="1:5" ht="20.25" customHeight="1" x14ac:dyDescent="0.2">
      <c r="B5" s="20"/>
      <c r="C5" s="20"/>
      <c r="D5" s="19"/>
      <c r="E5" s="19" t="s">
        <v>32</v>
      </c>
    </row>
    <row r="6" spans="1:5" ht="15" customHeight="1" x14ac:dyDescent="0.2">
      <c r="B6" s="20"/>
      <c r="C6" s="20"/>
    </row>
    <row r="7" spans="1:5" ht="39" customHeight="1" x14ac:dyDescent="0.2">
      <c r="A7" s="40" t="s">
        <v>38</v>
      </c>
      <c r="B7" s="40"/>
      <c r="C7" s="40"/>
      <c r="D7" s="40"/>
      <c r="E7" s="40"/>
    </row>
    <row r="8" spans="1:5" ht="21.75" customHeight="1" x14ac:dyDescent="0.2">
      <c r="A8" s="40" t="s">
        <v>4</v>
      </c>
      <c r="B8" s="40"/>
      <c r="C8" s="40"/>
      <c r="D8" s="40"/>
      <c r="E8" s="40"/>
    </row>
    <row r="9" spans="1:5" ht="26.25" customHeight="1" x14ac:dyDescent="0.3">
      <c r="A9" s="3"/>
      <c r="B9" s="4"/>
      <c r="C9" s="4"/>
      <c r="D9" s="1"/>
      <c r="E9" s="5" t="s">
        <v>3</v>
      </c>
    </row>
    <row r="10" spans="1:5" s="6" customFormat="1" ht="75.75" customHeight="1" x14ac:dyDescent="0.2">
      <c r="A10" s="18" t="s">
        <v>1</v>
      </c>
      <c r="B10" s="18" t="s">
        <v>0</v>
      </c>
      <c r="C10" s="18" t="s">
        <v>2</v>
      </c>
      <c r="D10" s="18" t="s">
        <v>25</v>
      </c>
      <c r="E10" s="18" t="s">
        <v>26</v>
      </c>
    </row>
    <row r="11" spans="1:5" s="6" customFormat="1" ht="20.25" customHeight="1" x14ac:dyDescent="0.2">
      <c r="A11" s="7">
        <v>1</v>
      </c>
      <c r="B11" s="8" t="s">
        <v>8</v>
      </c>
      <c r="C11" s="38">
        <v>1</v>
      </c>
      <c r="D11" s="9">
        <v>172799.99999999997</v>
      </c>
      <c r="E11" s="10">
        <f>+D11*C11</f>
        <v>172799.99999999997</v>
      </c>
    </row>
    <row r="12" spans="1:5" s="6" customFormat="1" ht="20.25" customHeight="1" x14ac:dyDescent="0.2">
      <c r="A12" s="7">
        <v>2</v>
      </c>
      <c r="B12" s="8" t="s">
        <v>27</v>
      </c>
      <c r="C12" s="38">
        <v>1</v>
      </c>
      <c r="D12" s="9">
        <v>131600</v>
      </c>
      <c r="E12" s="10">
        <f t="shared" ref="E12:E30" si="0">+D12*C12</f>
        <v>131600</v>
      </c>
    </row>
    <row r="13" spans="1:5" s="6" customFormat="1" ht="20.25" customHeight="1" x14ac:dyDescent="0.2">
      <c r="A13" s="7">
        <v>3</v>
      </c>
      <c r="B13" s="8" t="s">
        <v>9</v>
      </c>
      <c r="C13" s="38">
        <v>1</v>
      </c>
      <c r="D13" s="9">
        <v>127100</v>
      </c>
      <c r="E13" s="10">
        <f t="shared" si="0"/>
        <v>127100</v>
      </c>
    </row>
    <row r="14" spans="1:5" s="6" customFormat="1" ht="20.25" customHeight="1" x14ac:dyDescent="0.2">
      <c r="A14" s="7">
        <v>4</v>
      </c>
      <c r="B14" s="8" t="s">
        <v>11</v>
      </c>
      <c r="C14" s="38">
        <v>7.84</v>
      </c>
      <c r="D14" s="9">
        <v>128500</v>
      </c>
      <c r="E14" s="10">
        <f t="shared" si="0"/>
        <v>1007440</v>
      </c>
    </row>
    <row r="15" spans="1:5" s="6" customFormat="1" ht="20.25" customHeight="1" x14ac:dyDescent="0.2">
      <c r="A15" s="7">
        <v>5</v>
      </c>
      <c r="B15" s="8" t="s">
        <v>12</v>
      </c>
      <c r="C15" s="38">
        <v>1.75</v>
      </c>
      <c r="D15" s="9">
        <v>128500</v>
      </c>
      <c r="E15" s="10">
        <f t="shared" si="0"/>
        <v>224875</v>
      </c>
    </row>
    <row r="16" spans="1:5" s="6" customFormat="1" ht="20.25" customHeight="1" x14ac:dyDescent="0.2">
      <c r="A16" s="7">
        <v>6</v>
      </c>
      <c r="B16" s="8" t="s">
        <v>13</v>
      </c>
      <c r="C16" s="38">
        <v>1</v>
      </c>
      <c r="D16" s="9">
        <v>128500</v>
      </c>
      <c r="E16" s="10">
        <f t="shared" si="0"/>
        <v>128500</v>
      </c>
    </row>
    <row r="17" spans="1:7" s="6" customFormat="1" ht="20.25" customHeight="1" x14ac:dyDescent="0.2">
      <c r="A17" s="7">
        <v>7</v>
      </c>
      <c r="B17" s="8" t="s">
        <v>7</v>
      </c>
      <c r="C17" s="38">
        <v>1</v>
      </c>
      <c r="D17" s="9">
        <v>128500</v>
      </c>
      <c r="E17" s="10">
        <f t="shared" si="0"/>
        <v>128500</v>
      </c>
    </row>
    <row r="18" spans="1:7" s="6" customFormat="1" ht="20.25" customHeight="1" x14ac:dyDescent="0.2">
      <c r="A18" s="7">
        <v>8</v>
      </c>
      <c r="B18" s="8" t="s">
        <v>15</v>
      </c>
      <c r="C18" s="38">
        <v>1</v>
      </c>
      <c r="D18" s="9">
        <v>128500</v>
      </c>
      <c r="E18" s="10">
        <f t="shared" si="0"/>
        <v>128500</v>
      </c>
    </row>
    <row r="19" spans="1:7" s="6" customFormat="1" ht="20.25" customHeight="1" x14ac:dyDescent="0.2">
      <c r="A19" s="7">
        <v>9</v>
      </c>
      <c r="B19" s="8" t="s">
        <v>19</v>
      </c>
      <c r="C19" s="38">
        <v>7</v>
      </c>
      <c r="D19" s="9">
        <v>122699.99999999999</v>
      </c>
      <c r="E19" s="10">
        <f t="shared" si="0"/>
        <v>858899.99999999988</v>
      </c>
      <c r="F19" s="17"/>
    </row>
    <row r="20" spans="1:7" s="6" customFormat="1" ht="20.25" customHeight="1" x14ac:dyDescent="0.2">
      <c r="A20" s="7">
        <v>10</v>
      </c>
      <c r="B20" s="8" t="s">
        <v>14</v>
      </c>
      <c r="C20" s="38">
        <v>1</v>
      </c>
      <c r="D20" s="9">
        <v>104399.99999999999</v>
      </c>
      <c r="E20" s="10">
        <f t="shared" si="0"/>
        <v>104399.99999999999</v>
      </c>
    </row>
    <row r="21" spans="1:7" s="6" customFormat="1" ht="20.25" customHeight="1" x14ac:dyDescent="0.2">
      <c r="A21" s="7">
        <v>11</v>
      </c>
      <c r="B21" s="8" t="s">
        <v>16</v>
      </c>
      <c r="C21" s="38">
        <v>1</v>
      </c>
      <c r="D21" s="9">
        <v>104399.99999999999</v>
      </c>
      <c r="E21" s="10">
        <f t="shared" si="0"/>
        <v>104399.99999999999</v>
      </c>
    </row>
    <row r="22" spans="1:7" s="6" customFormat="1" ht="20.25" customHeight="1" x14ac:dyDescent="0.2">
      <c r="A22" s="7">
        <v>12</v>
      </c>
      <c r="B22" s="8" t="s">
        <v>17</v>
      </c>
      <c r="C22" s="38">
        <v>1</v>
      </c>
      <c r="D22" s="9">
        <v>107100</v>
      </c>
      <c r="E22" s="10">
        <f t="shared" si="0"/>
        <v>107100</v>
      </c>
    </row>
    <row r="23" spans="1:7" s="6" customFormat="1" ht="20.25" customHeight="1" x14ac:dyDescent="0.2">
      <c r="A23" s="7">
        <v>13</v>
      </c>
      <c r="B23" s="8" t="s">
        <v>18</v>
      </c>
      <c r="C23" s="38">
        <v>1</v>
      </c>
      <c r="D23" s="9">
        <v>104399.99999999999</v>
      </c>
      <c r="E23" s="10">
        <f t="shared" si="0"/>
        <v>104399.99999999999</v>
      </c>
    </row>
    <row r="24" spans="1:7" s="6" customFormat="1" ht="20.25" customHeight="1" x14ac:dyDescent="0.2">
      <c r="A24" s="7">
        <v>14</v>
      </c>
      <c r="B24" s="8" t="s">
        <v>10</v>
      </c>
      <c r="C24" s="38">
        <v>1</v>
      </c>
      <c r="D24" s="9">
        <v>104399.99999999999</v>
      </c>
      <c r="E24" s="10">
        <f t="shared" si="0"/>
        <v>104399.99999999999</v>
      </c>
    </row>
    <row r="25" spans="1:7" s="6" customFormat="1" ht="20.25" customHeight="1" x14ac:dyDescent="0.2">
      <c r="A25" s="7">
        <v>15</v>
      </c>
      <c r="B25" s="8" t="s">
        <v>20</v>
      </c>
      <c r="C25" s="38">
        <v>1</v>
      </c>
      <c r="D25" s="9">
        <v>104399.99999999999</v>
      </c>
      <c r="E25" s="10">
        <f t="shared" si="0"/>
        <v>104399.99999999999</v>
      </c>
    </row>
    <row r="26" spans="1:7" s="6" customFormat="1" ht="20.25" customHeight="1" x14ac:dyDescent="0.2">
      <c r="A26" s="7">
        <v>16</v>
      </c>
      <c r="B26" s="8" t="s">
        <v>21</v>
      </c>
      <c r="C26" s="38">
        <v>2</v>
      </c>
      <c r="D26" s="9">
        <v>104399.99999999999</v>
      </c>
      <c r="E26" s="10">
        <f t="shared" si="0"/>
        <v>208799.99999999997</v>
      </c>
    </row>
    <row r="27" spans="1:7" s="6" customFormat="1" ht="20.25" customHeight="1" x14ac:dyDescent="0.2">
      <c r="A27" s="7">
        <v>17</v>
      </c>
      <c r="B27" s="8" t="s">
        <v>22</v>
      </c>
      <c r="C27" s="38">
        <v>1</v>
      </c>
      <c r="D27" s="9">
        <v>104399.99999999999</v>
      </c>
      <c r="E27" s="10">
        <f t="shared" si="0"/>
        <v>104399.99999999999</v>
      </c>
    </row>
    <row r="28" spans="1:7" s="6" customFormat="1" ht="20.25" customHeight="1" x14ac:dyDescent="0.2">
      <c r="A28" s="7">
        <v>18</v>
      </c>
      <c r="B28" s="8" t="s">
        <v>28</v>
      </c>
      <c r="C28" s="38">
        <v>0.5</v>
      </c>
      <c r="D28" s="9">
        <v>104399.99999999999</v>
      </c>
      <c r="E28" s="10">
        <f t="shared" si="0"/>
        <v>52199.999999999993</v>
      </c>
    </row>
    <row r="29" spans="1:7" s="6" customFormat="1" ht="39.75" customHeight="1" x14ac:dyDescent="0.2">
      <c r="A29" s="7">
        <v>19</v>
      </c>
      <c r="B29" s="8" t="s">
        <v>23</v>
      </c>
      <c r="C29" s="38">
        <v>0.5</v>
      </c>
      <c r="D29" s="9">
        <v>104399.99999999999</v>
      </c>
      <c r="E29" s="10">
        <f t="shared" si="0"/>
        <v>52199.999999999993</v>
      </c>
    </row>
    <row r="30" spans="1:7" s="6" customFormat="1" ht="20.25" customHeight="1" x14ac:dyDescent="0.2">
      <c r="A30" s="7">
        <v>20</v>
      </c>
      <c r="B30" s="8" t="s">
        <v>24</v>
      </c>
      <c r="C30" s="38">
        <v>3</v>
      </c>
      <c r="D30" s="9">
        <v>104399.99999999999</v>
      </c>
      <c r="E30" s="10">
        <f t="shared" si="0"/>
        <v>313199.99999999994</v>
      </c>
    </row>
    <row r="31" spans="1:7" ht="24.75" customHeight="1" x14ac:dyDescent="0.2">
      <c r="A31" s="11"/>
      <c r="B31" s="11" t="s">
        <v>6</v>
      </c>
      <c r="C31" s="12">
        <f>SUM(C11:C30)</f>
        <v>35.590000000000003</v>
      </c>
      <c r="D31" s="13"/>
      <c r="E31" s="13">
        <f>SUM(E11:E30)</f>
        <v>4268115</v>
      </c>
      <c r="F31" s="14"/>
      <c r="G31" s="15"/>
    </row>
    <row r="32" spans="1:7" x14ac:dyDescent="0.2">
      <c r="A32" s="1"/>
      <c r="B32" s="41"/>
      <c r="C32" s="41"/>
      <c r="D32" s="41"/>
      <c r="E32" s="41"/>
      <c r="F32" s="16"/>
      <c r="G32" s="16"/>
    </row>
    <row r="33" spans="1:8" s="39" customFormat="1" ht="42" customHeight="1" x14ac:dyDescent="0.2">
      <c r="A33" s="42" t="s">
        <v>39</v>
      </c>
      <c r="B33" s="42"/>
      <c r="C33" s="42"/>
      <c r="D33" s="42"/>
      <c r="E33" s="42"/>
      <c r="F33" s="21"/>
      <c r="G33" s="22"/>
      <c r="H33" s="21"/>
    </row>
    <row r="34" spans="1:8" s="39" customFormat="1" ht="22.5" customHeight="1" x14ac:dyDescent="0.2">
      <c r="A34" s="23"/>
      <c r="B34" s="23"/>
      <c r="C34" s="23"/>
      <c r="F34" s="22"/>
      <c r="G34" s="22"/>
    </row>
    <row r="35" spans="1:8" s="24" customFormat="1" ht="43.5" customHeight="1" x14ac:dyDescent="0.2">
      <c r="B35" s="25" t="s">
        <v>34</v>
      </c>
      <c r="C35" s="26"/>
      <c r="D35" s="27" t="s">
        <v>35</v>
      </c>
    </row>
    <row r="36" spans="1:8" s="24" customFormat="1" x14ac:dyDescent="0.2">
      <c r="B36" s="25"/>
      <c r="C36" s="26"/>
      <c r="D36" s="27"/>
    </row>
    <row r="37" spans="1:8" s="28" customFormat="1" hidden="1" x14ac:dyDescent="0.2">
      <c r="B37" s="29" t="s">
        <v>29</v>
      </c>
      <c r="C37" s="30"/>
      <c r="D37" s="29"/>
      <c r="E37" s="31"/>
    </row>
    <row r="38" spans="1:8" s="24" customFormat="1" ht="15.75" hidden="1" customHeight="1" x14ac:dyDescent="0.2">
      <c r="A38" s="32"/>
      <c r="B38" s="33" t="s">
        <v>36</v>
      </c>
      <c r="C38" s="33"/>
      <c r="D38" s="34"/>
      <c r="E38" s="35"/>
    </row>
    <row r="39" spans="1:8" s="28" customFormat="1" hidden="1" x14ac:dyDescent="0.2">
      <c r="B39" s="29" t="s">
        <v>37</v>
      </c>
      <c r="C39" s="30"/>
      <c r="D39" s="29"/>
      <c r="E39" s="31"/>
    </row>
    <row r="40" spans="1:8" s="36" customFormat="1" hidden="1" x14ac:dyDescent="0.2">
      <c r="B40" s="37"/>
    </row>
    <row r="41" spans="1:8" hidden="1" x14ac:dyDescent="0.2"/>
  </sheetData>
  <mergeCells count="7">
    <mergeCell ref="A33:E33"/>
    <mergeCell ref="A7:E7"/>
    <mergeCell ref="A8:E8"/>
    <mergeCell ref="B32:E32"/>
    <mergeCell ref="D1:E1"/>
    <mergeCell ref="D2:E2"/>
    <mergeCell ref="D3:E3"/>
  </mergeCells>
  <pageMargins left="0.15" right="0.16" top="0.2" bottom="0.2" header="0.19" footer="0.2"/>
  <pageSetup paperSize="9" scale="90" fitToWidth="0" fitToHeight="0" orientation="portrait" horizontalDpi="360" verticalDpi="360" r:id="rId1"/>
  <headerFooter alignWithMargins="0"/>
  <legacy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ERB7PaZFtYY9kWqZP4WeTrsaOSssrWTuqPZMT0BeZUg=</DigestValue>
    </Reference>
    <Reference Type="http://www.w3.org/2000/09/xmldsig#Object" URI="#idOfficeObject">
      <DigestMethod Algorithm="http://www.w3.org/2001/04/xmlenc#sha256"/>
      <DigestValue>MDlVy0HnYMqJVooPPLNca2s8szOqEOPUWt32F0z3AC0=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zMjGMCiK9/TbC3X+a0OukIVXB1XrS3UqFc8Goiu+Kqo=</DigestValue>
    </Reference>
    <Reference Type="http://www.w3.org/2000/09/xmldsig#Object" URI="#idValidSigLnImg">
      <DigestMethod Algorithm="http://www.w3.org/2001/04/xmlenc#sha256"/>
      <DigestValue>G/XwsfoqGcfH+A1EylLXr2sd0v791/SygdXT/XR5ZcY=</DigestValue>
    </Reference>
    <Reference Type="http://www.w3.org/2000/09/xmldsig#Object" URI="#idInvalidSigLnImg">
      <DigestMethod Algorithm="http://www.w3.org/2001/04/xmlenc#sha256"/>
      <DigestValue>DDT0GpLKO0qNHwZmMNjsqk97DbYzDWmQUSqA2kcxL5s=</DigestValue>
    </Reference>
  </SignedInfo>
  <SignatureValue>sGWsk4SypafOZHrXWhjJmWMFeJhO7w2JQinAkMOFkxhYRVeu/84jAOl2x0FuQJ9iuWUYfoX3l6df
D9BOiQ9N4Zg9swUQbHiV5dRuo7WqUTVAfOJ2cxqHWpId3/1vAePCljHdW6wRMsC4Co+H3ehPck2D
a8OoE2K8CIW66tdaN95aLdCMauxWuiSbPAL4LGFwLLA+COEhfS/oG7b7KT1Imtf/+aEZAr7N6l2e
ytnXLdtePFvF36EV2UQX0ja2C1FLhszHtcu23a46GSwhIt6Ym6iGmU8xJsY8M8zIIz1CJddT4+5Y
CJgPfPCa7sWCahombdIgSml3JxQsJnDDTroOEw==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qi1JUpFP/Y5MJaSxI7UsClDT+MQ5rxGzDykdJT0Brwk=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VsywXsqIVCgwzj01iJP5r3jPj1Ijblcbfi3PbAjifCU=</DigestValue>
      </Reference>
      <Reference URI="/xl/media/image1.emf?ContentType=image/x-emf">
        <DigestMethod Algorithm="http://www.w3.org/2001/04/xmlenc#sha256"/>
        <DigestValue>Wo4ssUHbu2vLni/bWWVz2f7aEToVBkY0pEXyImE07Q8=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upQ10Fem/1oNuMnCA6Ll1gEJvUPqTv/oOyIWNn/s2qQ=</DigestValue>
      </Reference>
      <Reference URI="/xl/sharedStrings.xml?ContentType=application/vnd.openxmlformats-officedocument.spreadsheetml.sharedStrings+xml">
        <DigestMethod Algorithm="http://www.w3.org/2001/04/xmlenc#sha256"/>
        <DigestValue>MjmNsUc/oChh5i+9gEil3B19Ik5G5/RAhTyDM6ZH098=</DigestValue>
      </Reference>
      <Reference URI="/xl/styles.xml?ContentType=application/vnd.openxmlformats-officedocument.spreadsheetml.styles+xml">
        <DigestMethod Algorithm="http://www.w3.org/2001/04/xmlenc#sha256"/>
        <DigestValue>PjUmRi/vEP+/7mklJOkwUUKth+HRWZabiLZ3n4xfDes=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tNmGgEZ9iw1wW9jUSKlHV6uDpdb7CrjIn7XcvfemhTs=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sheet1.xml?ContentType=application/vnd.openxmlformats-officedocument.spreadsheetml.worksheet+xml">
        <DigestMethod Algorithm="http://www.w3.org/2001/04/xmlenc#sha256"/>
        <DigestValue>T8QD6ko0yLKJ/vQcpOr0zVPHnJg8K+s0nsbmveUN8HU=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2023-01-27T05:17:10Z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{591CD7AE-A0E2-48CF-91DF-0947E5BC6FC9}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2023-01-27T05:17:10Z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p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NVvvM7PAKDQzwHO/JZ13GJQd3DOzwANDQrdAAAAALj39QG49/UBdq7VbwAAAACDJ29uCQAAAAAAAAAAAAAAAAAAAAAAAABIAvYBAAAAAAAAAAAAAAAAAAAAAAAAAAAAAAAAAAAAAAAAAAAAAAAATqAGSAAAAAAQ0M8B6fuWdQAAzwEAAAAA9fuWdb9Dxkr1////AAAAAAAAAAAAAAAAkAEAACNAxkqszs8B3a/VdgAA6Xagzs8BAAAAAKjOzwEAAAAAAAAAAGG41HYAAAAACQAAAMDPzwHAz88BAAIAAPz///8BAAAAAAAAAAAAAAAAAAAAAAAAAAAAAAC4r0oJZHYACAAAAAAlAAAADAAAAAEAAAAYAAAADAAAAAAAAAISAAAADAAAAAEAAAAeAAAAGAAAAMMAAAAEAAAA9wAAABEAAAAlAAAADAAAAAEAAABUAAAAhAAAAMQAAAAEAAAA9QAAABAAAAABAAAAAIDUQbSX1EHEAAAABAAAAAkAAABMAAAAAAAAAAAAAAAAAAAA//////////9gAAAAMQAvADIANwAvADIAMAAyADMAAAAGAAAABAAAAAYAAAAGAAAABAAAAAYAAAAGAAAABgAAAAYAAABLAAAAQAAAADAAAAAFAAAAIAAAAAEAAAABAAAAEAAAAAAAAAAAAAAAAAEAAIAAAAAAAAAAAAAAAAABAACAAAAAUgAAAHABAAACAAAAEAAAAAcAAAAAAAAAAAAAALwCAAAAAAAAAQICIlMAeQBzAHQAZQBtAAAAAAAAAAAAAAAAAAAAAAAAAAAAAAAAAAAAAAAAAAAAAAAAAAAAAAAAAAAAAAAAAAAAAAAAAAAAIAAAAOTFMhAAAPUBvS17bjnVlPTiOAZIyFL8ASgCAADQB50BCAIAANAHnQFkAAAApF3PAQgCAABIrDIQKJyIFzA4gBcAAAAAAAAAAAAAnQECAAAAAAAAAEEAAAAAAJ0BfAKdAQAAAAD8AQAAlBOdAQAAAAAAAPUBkBOdAQAATHdoV88Brl5MdyjEMhCuXkx3AAAAAAAAAAAoFPYBKBT2AXxXzwEfL29uAAD1AQAAAAD8AQAAjFfPAd0ub24AAAAABwAAAAAAAABhuNR2/AEAAAcAAAC0WM8BtFjPAQACAAD8////AQAAAAAAAAAAAAAAAAAAALivSgnwxJp2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BRNYV88BPFnPAc78lnWkoPUBAAAAADEPChg7AAAA/wcAAAAAAABgAAAAMQwAABBcNhAAAAAAMFiDFwAAAAB/AAEBcHWDFwAAAAAwWIMXsJKAbgMAAAC4koBuAQAAAEADCxO8arNuvS17bjnVlPTiOAZIyFL8AaxYzwHp+5Z1AADPAQIAAAD1+5Z1pF3PAeD///8AAAAAAAAAAAAAAACQAQAAAAAAAQAAAABhAHIAaQBhAGwAAAAAAAAAAAAAAAAAAAAGAAAAAAAAAGG41HYAAAAABgAAAFxYzwFcWM8BAAIAAPz///8BAAAAAAAAAAAAAAAAAAAAuK9KCfDEmnZkdgAIAAAAACUAAAAMAAAAAwAAABgAAAAMAAAAAAAAAhIAAAAMAAAAAQAAABYAAAAMAAAACAAAAFQAAABUAAAACgAAACcAAAAeAAAASgAAAAEAAAAAgNRBtJfU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A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L2nVPwAAAAAAAAAAA0HQPwAAJEIAAABCJAAAACQAAAAvadU/AAAAAAAAAAADQdA/AAAkQgAAAEIEAAAAcwAAAAwAAAAAAAAADQAAABAAAAApAAAAIAAAAFIAAABwAQAABAAAABAAAAAHAAAAAAAAAAAAAAC8AgAAAAAAAAcCAiJTAHkAcwB0AGUAbQAAAAAAAAAAAAAAAAAAAAAAAAAAAAAAAAAAAAAAAAAAAAAAAAAAAAAAAAAAAAAAAAAAAAAAAAAAAAiozwGtppd1iRAAAMinzwGtDSGjrQ2jAAAAAAD/////iRD3//////84AgAACvcKALCeBRMAAAAArQ2j//////84AgAAIaMBAMANKBgAAAAAnD3mdnlElXWtDSGjTJm8FwEAAAD/////AAAAANwdhho0rM8BAAAAANwdhhoAAHsXikSVdcANKBitDSGjAQAAAEyZvBfcHYYaAAAAAAAAAACtDaMANKzPAa0No///////OAIAACGjAQDADSgYAAAAAI4kmXWtDSGj0IB8GgkAAAD/////AAAAABAAAAADAQAAVQgAABwAAAGtDSGjMgAAAAAAAAABAAAA8MSadmR2AAgAAAAAJQAAAAwAAAAEAAAARgAAACgAAAAcAAAAR0RJQwIAAAAAAAAAAAAAAHsAAAAYAAAAAAAAACEAAAAIAAAAYgAAAAwAAAABAAAAFQAAAAwAAAAEAAAAFQAAAAwAAAAEAAAAUQAAAHA2AAApAAAAIAAAAPMAAABEAAAAAAAAAAAAAAAAAAAAAAAAAP8AAAAyAAAAUAAAACAEAABwBAAAADIAAAAAAAAgAMwAegAAABcAAAAoAAAA/wAAADIAAAABAAgAAAAAAAAAAAAAAAAAAAAAAP4AAAAAAAAAAAAAAP///wD+/v4A/Pz8APn5+QD39/cA8/PzAPj4+ADt7e0A+vr6AOjo6ADm5uYA5OTkAPX19QDOzs4ABQUFADIyMgDY2NgA+/v7AO/v7wDy8vIA/f39AOHh4QDu7u4A3t7eAPDw8ADx8fEA39/fAMjIyAATExMAGhoaABISEgAhISEA4uLiAOnp6QDd3d0A1tbWANzc3AD29vYAqampAAgICAAsLCwADw8PANvb2wDr6+sArq6uAIiIiAAWFhYAbGxsAOfn5wD09PQA19fXAJycnACmpqYAoqKiAJeXlwBDQ0MADg4OABAQEAAJCQkAV1dXAOPj4wBPT08AHx8fABcXFwBVVVUA6urqAOzs7ADJyckAAgICAAwMDAAdHR0AICAgAAoKCgCrq6sAGxsbAAMDAwAZGRkAkZGRANPT0wBqamoABgYGAI2NjQCfn58A0tLSACQkJAAlJSUAGBgYADMzMwCzs7MADQ0NABwcHAAUFBQABwcHACcnJwDV1dUA5eXlANnZ2QDa2toAUlJSAH19fQBcXFwANDQ0ADU1NQALCwsAFRUVAFZWVgAeHh4AbW1tAMPDwwDg4OAABAQEACoqKgDQ0NAArKysANTU1ACkpKQAnZ2dAMvLywBvb28AKysrACIiIgAmJiYAzc3NAL+/vwCQkJAAPz8/ALGxsQCHh4cAgYGBABEREQBYWFgAWVlZAFtbWwDAwMAAu7u7AGtrawBkZGQAoKCgADs7OwB0dHQApaWlAGVlZQBaWloAgoKCAJOTkwCbm5sAhISEADAwMAB+fn4Ag4ODAHt7ewCAgIAAqqqqAJ6engBJSUkAvb29AEBAQADGxsYAOTk5ALW1tQDMzMwAOjo6ADY2NgBjY2MALi4uACMjIwDFxcUAx8fHAGFhYQBoaGgAmpqaADExMQBwcHAAsrKyAFFRUQBUVFQASkpKAJSUlABEREQAtra2AM/PzwC+vr4Ac3NzAH9/fwBdXV0AAQEBALi4uAB2dnYAaWlpAHl5eQCKiooANzc3ALe3twDR0dEATExMAIuLiwBQUFAAtLS0AKioqABeXl4ATU1NALm5uQBBQUEAysrKALy8vAAtLS0ARUVFADg4OABISEgAQkJCACkpKQAvLy8AwsLCACgoKABHR0cAr6+vAHp6egA9PT0AZ2dnAE5OTgBgYGAAjo6OAI+PjwBycnIAeHh4AF9fXwCWlpYAiYmJAIaGhgBiYmIAcXFxAJmZmQCnp6cAurq6AHx8fACYmJgAxMTEALCwsADBwcEAZmZmAK2trQChoaEAdXV1AJKSkgCMjIwAhYWFAJWVlQA+Pj4AU1NTADw8PAB3d3cAo6OjAEZGRgABMkMBAwEGMhIDFAExCRQNMgECJgEBAQECAgICAgICAgICAgICAgICAgICAgICAgICAgICAgICAgICAgICAgICAgICAgICAgIDEgMCAgQTMQcBAQEmFxQSAgQDCRoNAgkEAwIBFQMVAQICAgICAgICAgICAgICAgICAgICAgICAgICAgICAgICAgICAgICAgICAgICAgICAgICAgICAgICAgICAgICAgICAgICAgICAgICAgICAgICAgICAgICAgICAgICAgICAgICAgICAgICAgICAgICAgICAgICAgICAgICAgICAgICAgICAgICAgICAgICAgICAgICAgICAgL/AADQ7iEJMgETAQQKlvfBJggDBxkEARISAgICAgICAgICAgICAgICAgICAgICAgICAgICAgICAgICAgICAgICAgICAgICAgICAQMJAQEEIQ72fTf3N1kxAQEJAwcTDQESBAMCARUDFQECAgICAgICAgICAgICAgICAgICAgICAgICAgICAgICAgICAgICAgICAgICAgICAgICAgICAgICAgICAgICAgICAgICAgICAgICAgICAgICAgICAgICAgICAgICAgICAgICAgICAgICAgICAgICAgICAgICAgICAgICAgICAgICAgICAgICAgICAgICAgICAgICAgICAgIC/0xoRS86MWABEwIFcQGMACqPIwFDJgESAwkBMiwBAgICAwEBJgEmJgEBAQICAgEBAQEBAQEBAQEBAgICAgICAgISAxUCAhUDEgIEAQEGAQkBBAcAOwBbSQBHCSFuBAFDFRUJBAETAQIBFAEBFxIBEhUDARUBAQQSEgEBAQEBAQEBEgMVAgIVAxICAgICAgICAgICAgICAgICAgICAgICAgICAgICAgICAgICAgICAgICAgICAgICAgICAgICAgICAgICAgICAgICAgICAgICAgICAgICAgICAgICAgICAgICAgICAgICAgICAgICAgICAgICAgICAgICAgICAgICAv8EjQAfAADIlggCBwFg5TfGgGv9GQEBAgESGQEBAgUmAQkBBgQBAQIBEgMDFRUVAwMBAQEBAQEBAQICAgICAgICAgIBAQEBAgIBAQ0yAQMTCQIUAQgDBeWaxKQP02W8EwEBJgEDAQEKBwESAgEBBhIBAQYBFQ0BAQMBAQEBAQEBAQICAQEBAQICAgICAgICAgICAgICAgICAgICAgICAgICAgICAgICAgICAgICAgICAgICAgICAgICAgICAgICAgICAgICAgICAgICAgICAgICAgICAgICAgICAgICAgICAgICAgICAgICAgICAgICAgICAgICAgICAgICAgICAgL/AQEHlABRRl1ExgMBFQFAggBFWwCMFH8CJAEBDAEsAQsBAQEBAhIHBRUCAQEBARUDAQEBAQEBAQECAgICAgICAgEBAhUVAgEBBwESAQEUARoaARMBAQoCFTIJMgHOHioAb6cbcxIaAwIVB3MHAQkTMQYrAQEZAQEmAQEBAQEBAQEBAQIVFQIBAQICAgICAgICAgICAgICAgICAgICAgICAgICAgICAgICAgICAgICAgICAgICAgICAgICAgICAgICAgICAgICAgICAgICAgICAgICAgICAgICAgICAgICAgICAgICAgICAgICAgICAgICAgICAgICAgICAgICAgIC/yINCgElAABvAABjSwUBYJ7CnAAAAFEAQe0BwhgLIgFiCSIabgESAQEBAQEBAQECAgICAgICAgICAgICAgICAgICFQMSEgMVAgEBBUNjiRkBBhMBJhcZBgEBcQEVFwEHEZnNRjn4m7YHbgEmA2JgAQQBExcZGQEBAQICAgICAgICAhUDEhIDFQICAgICAgICAgICAgICAgICAgICAgICAgICAgICAgICAgICAgICAgICAgICAgICAgICAgICAgICAgICAgICAgICAgICAgICAgICAgICAgICAgICAgICAgICAgICAgICAgICAgICAgICAgICAgICAgICAgICAgICAv8BARJPBQGTVWgoXFcAAKLMmRQJFM14O2svXV0KfAQxAWEEAQEBFAUCAQEDEhIDAgECAgICAgICAgICAgICAgICAgIVFRUVAgIHAhkV2nmib1EoM+kIFTEaLAEBpwEEExoaBTIBkfhRRQBEqF8BMmIBGAEBAQIMMgMCAgICAgICAgICFRUVFQICAgICAgICAgICAgICAgICAgICAgICAgICAgICAgICAgICAgICAgICAgICAgICAgICAgICAgICAgICAgICAgICAgICAgICAgICAgICAgICAgICAgICAgICAgICAgICAgICAgICAgICAgICAgICAgICAgICAgICAgL/BBoBAQgBEQEsczpduktNAFtoAQEUCTJzES4oAGvTAMwBASIZFQEJAQEBAQIBAQEBAgICAgICAgICAgICAgICAgEBAQEBAQEBCgFhAQ0BJjMatpNoAAApIP0BQwkBFwEBEgEmDBQBCgphdwBJSPEBIQEJPRQBAQEyAgICAgICAgIBAQEBAQEBAQICAgICAgICAgICAgICAgICAgICAgICAgICAgICAgICAgICAgICAgICAgICAgICAgICAgICAgICAgICAgICAgICAgICAgICAgICAgICAgICAgICAgICAgICAgICAgICAgICAgICAgICAgICAgICAgICAgICAgIC/yYCBhoXBQEGExIaAeCDb4B92QBG+AEBGRITAfGOeloAVoB2JQESFAEHCRUBAQEBARUVFRUVFRUVAgICAgICAgIJAwIBAQIDCRoBBCwMCEIBCQEBARcHkarwmwDPkvIBCQcJQiEBFz0DAQQBAeCw0AD39WAmGxISAhUVFRUVFRUVCQMCAQECAwkCAgICAgICAgICAgICAgICAgICAgICAgICAgICAgICAgICAgICAgICAgICAgICAgICAgICAgICAgICAgICAgICAgICAgICAgICAgICAgICAgICAgICAgICAgICAgICAgICAgICAgICAgICAgICAgICAgICAgICAv8BGgEHASEBEwEiARQUEwFnDzuCWkwPbw8qAQUDDQUJFboAQCgaEwEMMUMGBBIEMhkVFRUVFRUVFQICAgICAgICBiYJFRUJJgYBGQEiFQEBEgEJARQVAQUBBQcBAkUAKABFAAEBIjIBGhkJLBUxARQSpwAPACkWASYVFRUVFRUVFQYmCRUVCSYGAgICAgICAgICAgICAgICAgICAgICAgICAgICAgICAgICAgICAgICAgICAgICAgICAgICAgICAgICAgICAgICAgICAgICAgICAgICAgICAgICAgICAgICAgICAgICAgICAgICAgICAgICAgICAgICAgICAgICAgL/AgICAhIFFBk9JkISARcDAib8Y10AaAAqUQB3270w5QYH6LAAAL77FRcmDRIlARMBAQoBMQExASwBFAEVEwEDAT0SMgcNEgYNBSEBPUMBIg0DQwUBBxkDFQ0BAQUFAT2yspcwbwAAhfDbxwE9Jj0TAQdDCdipdQBRY769FAEVAW4UEgQBBmEBMgEEASYBARoBAQkBCAEBFAEBAQICFRUCAgICAgICAgICAgICAgICAgICAgICAgICAgICAgICAgICAgICAgICAgICAgICAgICAgICAgICAgICAgICAgICAgICAgICAgICAgICAgICAgICAgICAgICAgICAgICAgIC/wICAgISBQYaIkIyFAkBARUBEzIBAQytOjo7ABB4Ryg5qhgZAetIO11EIwdDFSIBBxoBFQJDAQENGgETAQFCwjIEAWIBDbUZAQEBCwECQwMZCAIXAwEHAQQBFBcBATIGIiwBGCMBCoNLV2kAR25CoTEZAQFgDQoBEjhcTaYA5CwKARUBIRUBJgETARYBAT0BAwIJAQIGBwQCAQECAhUCAgICAgICAgICAgICAgICAgICAgICAgICAgICAgICAgICAgICAgICAgICAgICAgICAgICAgICAgICAgICAgICAgICAgICAgICAgICAgICAgICAgICAgICAgICAgICAgICAv8CAgIVEgcNBiy0w/rQ3W4CAQEJBA0BATEBMgEBBwPBhgAqXNSOwwkAIAAAsBMVGgkBGg0BBCwBBAEBFQYB+8WLZn6EpAEBARgyIgICARMLASwBARMZAQUHBSYBARIFAQEBBkMBCwEBbgkCzVmNwB94lK+lARUBCjEBGStPbbt6ANqdkwEBGRMUARIBBwkBBAEDEgEBJgQBARUVFQICAgICAgICAgICAgICAgICAgICAgICAgICAgICAgICAgICAgICAgICAgICAgICAgICAgICAgICAgICAgICAgICAgICAgICAgICAgICAgICAgICAgICAgICAgICAgICAgICAgL/AgICFQMEBSatAABoHzoAAABvb0UA064hqMoBIRcEYAEBDQHAagBRTAA5DwAAR0+2JAEBew0OynZDGQEBF/ekH4UssUj4UQAfyAxZrp4B1bVEwYYBAUIBAQEBARcLEgEFQyYBAQQyBBUBAwoBDRQEBRasPEAqDwD55MIjFQEGRAEBPte6aG7qBgEiAQIBARNDAwEXARUHAQYSEgMVAgICAgICAgICAgICAgICAgICAgICAgICAgICAgICAgICAgICAgICAgICAgICAgICAgICAgICAgICAgICAgICAgICAgICAgICAgICAgICAgICAgICAgICAgICAgICAgICAgIC/wECAhUDEgQEJiJxIuUPHwCCAABpRQAqALqCXEejS9QqhAEXAQMBr0mmTFFJKF9dOVseRQEBD0YAIKJXV6wmASVJWr4NF0M9X3sARVpJay8ATEcAVVvXBgwBQwEBAQEUFwEHGRpCJgEDEwEDBCwBBwENFSIBPQsbtUgAXEtHjRIUAQQiDBYAaBB6QQETewG1ASwBCwEBAgQBBwkDFQEBAQICAgICAgICAgICAgICAgICAgICAgICAgICAgICAgICAgICAgICAgICAgICAgICAgICAgICAgICAgICAgICAgICAgICAgICAgICAgICAgICAgICAgICAgICAgICAgICAv8BAQIVFQMDEgELFQEDAQMDBgkBCeni4qTmjsW9uWogAGgAAEVFAFoAADsAKDWBzceXaEwAhHV/fQBFRh1dAEwu6dBMV+qRAQEBBQEBQtqqHQAAWwAAPGU5ABD1keN7LAEiAzEBEgEaAwEiBwFDASwiATIBJjIBMkIyATHivYwAOno2cgEFCSwckF4AQXTvAQIyARcBIjElBCYHEhUBAQEBAgICAgICAgICAgICAgICAgICAgICAgICAgICAgICAgICAgICAgICAgICAgICAgICAgICAgICAgICAgICAgICAgICAgICAgICAgICAgICAgICAgICAgICAgICAgICAgL/AQECFRUVFQIDATISMiIBMgEHDQkBAQYaBBcBAQUBdlQiQ1FGXXpAAEZMBGQ5O7pbyQUBACgvXXloHwAAKDsAO28APwAAbwBbTCCdBwkBAwHqUbpoZBW1ARYmBPNaHSovbjEBqG8v2AkJCgMBIgQBAQYFAzIFYRoBASMVIyQVPRoBKgAAay90FcwBAfa6AB4AARdgASQSBwEyJgkVAQEBAQICAgICAgICAgICAgICAgICAgICAgICAgICAgICAgICAgICAgICAgICAgICAgICAgICAgICAgICAgICAgICAgICAgICAgICAgICAgICAgICAgICAgICAgICAgICAgIC/wEBAhUVAgIBBwIFAQEFBgUyBwEEBwEGARUBBAkBGAEmAQYBAQIBq/KV8wAAAFsAKqwwNwEBGQZCLqlMfWlrKI4BGgns5eV95fTZv/WY8Nm+lbLkUvQ+OwBJADoAAB8AAAAPrEZNAFoAUXfZJwEVEwMyAQYEAQEVFxcmExIBFBUDMwEUAfXf5A9FRcUumIGRimUqzriMDAENBiYJFQEBAQECAgICAgICAgICAgICAgICAgICAgICAgICAgICAgICAgICAgICAgICAgICAgICAgICAgICAgICAgICAgICAgICAgICAgICAgICAgICAgICAgICAgICAgICAgICAgICAv8CAgICAgICAhUVFRUVFRUVEhIJCQQHBwcGMg0HEhUBAQEBFAEBDCwSAwYBGRZowCg7AE0dvQYsYgsBJZ/QAExGXsYDATIWBz0BCzIKAQEBFyYGGhMIEwkBATIEAQYBBI5AXCofOgBFR1sAAIJFAFFvaAAAOkxRtwEYFxkFDSIJAQEZEwRDLAZuAgEBWih6AACEAb5pS1cAcAoGARUBCAEBCQEBEwEEAQEmAQMBAQFDFQENAgMBCAkBAQEBAQEBAQkCAQEBAQECBAEBAgEBAQEVFQEHATIBFRUCAgICAgICAgICAgICAgICAgICAgICAgICAgICAgICAgICAgICAgL/AgICAgICAgIVFRUVFRUVFRUVFQMSEhIJBAQJEgMVAgEUAQEmLA0BEjICXwEBASwSQtXVU7po0rHOAQEBE0/x7+8BCzEEAQEmEgEDGQkJAQUBAQEFMgcCAQEBGkMaJgIGLAEBCnXAAAC6OQAqKKfKSwAPTAAAOmgAKEWfz2OvhKVYr9xCJjIBBw0UARcKAcdENR07Y9EAOgBMOc9yBAEBFAIBYAEUAQoBATEJGgYsAQEBGgEUAwEBFjIsCBIBEhUBAQcJCQEHAQEBFQkJFQIDCQEBAQEFLBQBAgICAgICAgICAgICAgICAgICAgICAgICAgICAgICAgICAgICAgIC/wICAgICAgICAgICAgICAgIBAQECAgIVFQEBAQICAhUVAQkmARIFEjNuQgEsqAEBJhcDKwEBiwClZgAAACq8oe3N7iEJBQQFEiEBFAIBAQEHCCYBAQEBAQVDBQQNAQFCAQcDFQEVFwYBiFpFSwDa1QEHAQHv5l6l3CoAIABoAFbwhXhW13hwAFyCTG8A3KdEwTMnoVRaD0ZJRUtFAEy87RoUDQEmARQNBAEGAQEBBQFDGRQBFwgTBgEJAQEHJgEBBgINASYBCQEJAQEVEgMVFRUSBAQJAQEBJgICAgICAgICAgICAgICAgICAgICAgICAgICAgICAgICAgICAgICAv8CAgICAgICAgICAgICAgICAQEBAQEBAQEBAQEBAQIVFQEFAwEsLAEBAQcUbgEWEQEBDSMKQiEF5AAqOzATfAjaHy9vD0hmRj7FDQEmPRIBIwEJBQIBByYDAQkBARoBEhImGkIaEhMLExQhM7srYUNCAQEEIkMDAQRuwhniACqfSGtiAUIBFQskbeoYdswtGEIAAFU5AABFAAC6D2uCRlFXKZR4s5IBAQEJAQMHCAkUAgEBBiwBASwBEg0FAQMGDQEBAQETAQQBGQEBAQEBAQECEgEDAQcBBBICAgICAgICAgICAgICAgICAgICAgICAgICAgICAgICAgICAgICAgL/AgICAgICAgICAgICAgICAhUVAgICAgICFRUCAgICAgIBAxoEEgHCZQBAAM3GAQETEQEVBzISLA0BYbHOAFHoQgMLAQgniblliZsAOWsAAC993pp/6ejqEwEGA0JDARIBDRUBAQEHFAExARMNGQJDAT0TBBIJEgEBFUIUAwETd4PbAAAPAB3Hx+h2JgEEEgELMgEJGAEBQ+uPvL0dAAAqAF0AUQBpRQAAAAAA5LvH7Ce0FRcHAQIBPRkSAQMJAQEBBQQBGRUDAQEEEgIBAQECFQEBQgEDAQUBAgICAgICAgICAgICAgICAgICAgICAgICAgICAgICAgICAgICAgIC/wICAgICAgICAQEBAQEBAQEDAwMVFRUCAhISAwMVAgIBBwEBATFCASYTMwEAAFcA0AELFXsVGgEBAWANCQEMRWvQAQsBIhcBGCMBExcXCDIIG+daAG9FAEUAa3ofggBHUgQEDQkBAwgTE25DCQEBATESDQkBASYGFQEBARWoAQYUAjMBMjFgPgBRbx8AOtR2ASwBQhIKQxkBAiVuMQEUCBgGBQwPAABWOTtGXEYPAM4AID9aawDDGgEEEgEBCRQFAQEDAQEBBRcFAwIBAQEBAQEaARUBMgEGCAICAgICAgICAgICAgICAgICAgICAgICAgICAgICAgICAgICAgICAv8CAgICAgICAgEBAQEBAQEBAwMDFRUCAgEDAxUVFQICAgEJDQEBQgMBAwEYAQEBIZWQAMDEATIJJAMaAUNUAQI2ZQBOlgMBJQENBQcHAQEBEhkaFQEBMiYBASLejN+V4L+yUNYAAABMOuHilnfjjpBkSgoBMgYBAQ1DAQsyAQE9AQUCCwYNFAEBFQEC5OXm2wBYapHlFRUVFCIBAQ0iQw0aAQgaARUi4ZhNAADeAdiA3sVGADoAOw8AXAAdbMTnkQwDARkSFwEBAQIBFQkmJgQDAQEBFwEBAQICAgICAgICAgICAgICAgICAgICAgICAgICAgICAgICAgICAgICAgL/AgICAgICAgIBAQEBAQEBAQMVFQICAQEBAQEBAgICAhUDASYHAQEBMjIBFQEGFQ0JAqFWTABfJiMBE2EBAUIjAQEGS3pFIisBAQoJQiYaEgcBARIHAQEBFRIBAQEGJgEZFAEBAQEmJgFgAX9raE1JOklRUVEAAAAocG0BFzETJiYGJQEzAwEDAQEBQwEEAQkXFZ06Om8A1mIVJgoBMhIXCQcEAQUZAQgBbgHLb1hMS2EmFQkIARZWD0xeeF0AOR8AulUAb1WGGQ0EJhkKIT1CGSKUABAXGgEZAgICAgICAgICAgICAgICAgICAgICAgICAgICAgICAgICAgICAgIC/wICAgICAgICAgICAgICAgICAgICAgICAgICAgICAgICAgICAgICAgIDFQEBAhIHJgkmATbHSlpJxQEBGgUZCwEDCAcBu747txUaQwEFASwCAQYBAQEBEwEBARQCATIVARUDCQcHCQMVFAYmBAMBAQEBbsE1csbYjcHZpQAAbw8AAMPa247c3IW5w2VTIgEBBEMBAQPKoLtdAHg+3AEJEgEDAQFDEkIyJhIBEwUJzFAAKt1jJgESEwNDBwRu2K51nDUAXWhvRgA61ziPWwBoAEZnUyd0FAFCAQICAgICAgICAgICAgICAgICAgICAgICAgICAgICAgICAgICAgICAv8CAgICAgICAgICAgICAgICAgICAgICAgICAgICAgICAgICAgICAgICAxUCAQIDBAUyFQR2EwFzYnkpukkzGgEMGgEsYhoyAToADbsEJgECAxUTAUIBFAEaEwECAQENAQIJByYNDSYHCSYmBQUFBQcHAQIHFBMUBwIBEgUFCQIBAgEr0mum085wpqZ4WHAeQCClOUy6AEkvAFdvAGs6ANTCX552YQUCAQQDCgIVFW4BAQS5KV1oxiQcI3Yr1XynuwBFAB8QVVbS1qPXcQYBBAgNJQEBBgEBGQMCAgICAgICAgICAgICAgICAgICAgICAgICAgICAgICAgICAgICAgIAAgICAgICAgICAgICAgICAgICAgICAgICAgICAgICAgICAgICAgICAgMVAgECAwkHCBUMFg0SEkMIAXyhy1qxAQNuARIBBcwBzb8AeUMJCAEiAQEJAQkBAQEBBQMJFQENBAcmDQ0mBwQJCQQHJg0yMhMHAQEHJgIBFwcBAQEVFQIhAQgBAQEBAQEBAQEJCAgFAQ7Mu0RztAqHJXbBeSgAXTsAAE1NeM4gnz86TVY6pmtaz00AHQAAAADQANF2nsxPdnNZAQIBJnYDEwEYBgEBBQEaEgEUFwMBAgICAgICAgICAgICAgICAgICAgICAgICAgICAgICAgICAgICAgICAAICAgICAgICAgICAgICAgICAgICAgICAgICAgICAgICAgICAgICAgIVAgICAgMSCQIBBwEBBwFCAzIBGQHExQCfxp4sIgEBDQkSAYk+AMdTARUTAwEaASYBBAgEBwkBBxUDEgkJEgMVEhISEgMDAwMBCQ0GDQUFDQESFBkmAwMSDQETFA0IEgEBGgoaFQEVCQIZARoBAWESAgEBASIBAQENTkGDSQ/IT40BBAEIARcmARMBBwkBAclQACDKAQEGATJDFRQBIxIBATFCBwoHYA0JMQ0BGSwJBAICAgICAgICAgICAgICAgICAgICAgICAgICAgICAgICAgICAgICAgACAgICAgICAgICAgICAgICAgICAgICAgICAgICAgICAgICAgICAgICFQICAgIVAwMVEw0JMgQBARQBBwEsAQEZC8A6AMEZExQBMSMBGQIAKlEaJQYBAXwFQggIAQEGAQEBAQICAgIBAQMDFQIBAQEBAQEEEgEBAQEBEgUVAQEBAgEBEgIBAQEmAQEBAQESAQEGGgMVFQEBFQEZBAEBGgYBAwIDATEigQBFgpsUAQNCAQYTFwEBnj0BAcIBAAA6wzIsASwBGQEyJgQaGgE9BSYBAQEBAQEDEgECAgICAgICAgICAgICAgICAgICAgICAgICAgICAgICAgICAgICAgIAAgICAgICAgICAgICAgICAgICAgICAgICAgICAgICAgICAgICAgICAgICAgICAhUVAQkBAQkBCQEBBQIBATFgGRUXJmSMH7e4RBIEIQEEGgK5XLqWuwkBAQEBYBoBAQEDAgICAgICAgICAgICAgICFQ0JAQECAxUBAwEBARUFMgYyBAEBAQ0BARkFFRUHDQkBAQEmAQVCAQQEAQEGBwIEAQEFBgEXBgMBAbypiE0Avb59FQFgQgEBKyIBBgEBgYhVR7+XAWAiCAYFAQEKQwEBLBoBAwgDAQEBAgICAgICAgICAgICAgICAgICAgICAgICAgICAgICAgICAgICAgICAAICAgICAgICAgICAgICAgICAgICAgICAgICAgICAgICAgICAgICAgICAgIVAgICAQYGARUVAQ0FAgIBCAkBAQENLBIBETETO3lGIwkjIwFDAbUJQGkAtqgLAQghAQECCRUVAgICAhUVAQECAhUVFQMFAgEBAgQEAxIBAQIJEgEBAQcVFxUSASYBAQEBAQEBBwEVDQEBJgEBAhIHAQEBFAINFQEBFQ0DCQEDASwjEgGpAAAvSVATYCEyDRMFWQEUGgE1awClonESATINAwcyAQEBAQEFBAMDAQICAgICAgICAgICAgICAgICAgICAgICAgICAgICAgICAgICAgICAgACAgICAgICAgICAgICAgICAgICAgICAgICAgICAgICAgICAgICAgICAQICFQICAQEVAQMJAQEBAQEFAwEDAwgNAW4NBg0BCAEGqyBMhDA8AwQ9AWABNKw5rRoBDQImDQEBAQEBAQEBAQICAQEBAQEBAQMHBAEBAQIBFQQEFQEVCQQXAQEBBAEJFRUDAwIBAQMGAQEGAQEECQESAQYmEgEJFQIBQwEDAhQXAwYBAQYICBUBRK5TOQ9Jr7CxAQEmIRQGAQ0BspIpgrO0FAEjAQEVAQYBARUVARICAgICAgICAgICAgICAgICAgICAgICAgICAgICAgICAgICAgICAgIAAgICAgICAgICAgICAgICAgICAgICAgICAgICAgICAgICAgICAgICAgICAgICAgICAgICAgICAgIDEgMBARUaMQICAgICAgICATEBBwZ4cDulBzEXAQEDPaYAhgYBBQESBwEBCAEJJgEBBAECBwEyAQECAwIBAQIJAgICAgICAgICAgICAgICAgICAgICAgICAgICAgICAgICAgICAgICAgICAgICAgICAgICAgICAgIyDQUEAwIBAYtYeABRgacxqAExCQEaAQGpTQ+qYqEDAjIBAgIIAQQSARoSATIBBgEHAwEBDQEUAgECAhUVAgIBAgICAgICAgICAgICAgICAAICAgICAgICAgICAgICAgICAgICAgICAgICAgICAgICAgICAgICAgICAgICAgICAgICAgICAgICAQMSFQEBBAYCAgICAgICAgYSAQIBoQhPLgCLASwWBQ0ZbgBAohMBJgEJXwFgATIBASYCMgkBCQEBFQMCAQEBAgICAgICAgICAgICAgICAgICAgICAgICAgICAgICAgICAgICAgICAgICAgICAgICAgICAgICAgICBAQJEgMVAgIBGgFzI0R4ADkeo5gHAxIFJAdUbgBvpHoBFBMJAW4iAwcIAQEVJgMBAyYNARUBAQECAhUVFRUCAgICAgICAgICAgICAgICAgACAgICAgICAgICAgICAgICAgICAgICAgICAgICAgICAgICAgICAgICAgICAgICAgICAgICAgICAgEVCQkCAQECAgICAgICAgIFAQcCAQEBJgEBEABGHBcBQwEHmps7nG4DFwF2PQFDBQEDARICAQQVAQIDFQEBAQECAgICAgICAgICAgICAgICAgICAgICAgICAgICAgICAgICAgICAgICAgICAgICAgICAgICAgICAgICFRUVAwMDARoEATEsARQBQjidVklcH55ZdCYKAQyfZmtFNS2gARkNAQoBChkFFRkBAQQJAQEbAgIVFRUVAgICAgICAgICAgICAgICAgIAAgICAgICAgICAgICAgICAgICAgICAgICAgICAgICAgICAgICAgICAgICAgICAgICAgICAgICAgIBAhISAgEBAQICAgICAgICAgEIARUyMggCQgERDABWXQoNARgGAQBbMAgBAQoLFQEFAgEBAhIJAQEBAgIBAQEBAgICAgICAgICAgICAgICAgICAgICAgICAgICAgICAgICAgICAgICAgICAgICAgICAgICAgICAgIBAQECAhUVAxMTAQYBAREBMWABYQIsbiU8bwBrP5klJgETMTsAO0w7Yg0BBRoyBAEBFQYCARMBAQICAQEBAQICFRUVFRUVFRUCAgICAgICAAICAgICAgICAgICAgICAgICAgICAgICAgICAgICAgICAgICAgICAgICAgICAgICAgICAgICAgICAQIVFQEBAgMCAgICAgICAgEJFAIBGQEBYAkBIgQBjY6PRWiQkQEIkmdFkDIBFwQBBAIVARUSAQEBAQEBAgICAQICAgICAgICAgICAgICAgICAgICAgICAgICAgICAgICAgICAgICAgICAgICAgICAgICAgICAgICAgICAgEBAQEBEhMBQwoBJAsBIwEFCRJuJgQChJOUAEyVjBUBJgEwlm8ql5gyAQMTDQIBAQEFBBIVAgEBAQECFRUVFRUVFRUVAgICAgICAgACAgICAgICAgICAgICAgICAgICAgICAgICAgICAgICAgICAgICAgICAgICAgICAgICAgICAgICAhUCAQEBFQkEAgICAgICAgIBAQEGA0MEMgEaFBIMCRUHAQEagDkdiwYXAWgojAENEgEBDQQBAQEEFQEBAQIVAxUCAgICAgICAgICAgICAgICAgICAgICAgICAgICAgICAgICAgICAgICAgICAgICAgICAgICAgICAgMVFQIBAQEBQxIBYCYBIgEBbgELAhMXARoBFQEIAQE9AGsAAH8sFAYVAS9LAFpUAQUFAwEaAQ0BCRIVAgIVEgkDAwMDAwMDAwICAgICAgIAAgICAgICAgICAgICAgICAgICAgICAgICAgICAgICAgICAgICAgICAgICAgICAgICAgICAgICAgIVAgEBAgMDAwICAgICAgICMhIBAwEBATICBAkCATEBMgIIAQF7fH1dSTwBRH5MYwEZEhMVAQ0BBjIEAQEBFRUCAgICAgICAgICAgICAgICAgICAgICAgICAgICAgICAgICAgICAgICAgICAgICAgICAgICAgICAgIDFRUVAgICAgEBGgEVCQEKEgEmAQEmAQEBAQYJARcBCQEKVH+AgYJag4SFFoaHAFqIiYoJEgFzAQ0FBAkJBAUNAwMDAwMDAwMCAgICAgICAAICAgICAgICAgICAgICAgICAgICAgICAgICAgICAgICAgICAgICAgICAgICAgICAgICAgICAgICAgICFRUVAQECAgICAgICAgEEEgIVAQkBARIBBQEBQgEBARkBARoFBFReAAANMWcPdXYhAQcLAxIXDRUBAQEBAQICAgICAgICAgICAgICAgICAgICAgICAgICAgICAgICAgICAgICAgICAgICAgICAgICAgICAgICAgIVFRUVAwMHAxUBAQcEAQIyAQcFAQEmJhIBEwEDBAEBASYBFQEGAXd4eUsAAHkNAHp6AEVgYiMUBg0FBQ0GFAMDAwMDAwMDAgICAgICAgACAgICAgICAgICAgICAgICAgICAgICAgICAgICAgICAgICAgICAgICAgICAgICAgICAgICAgICAgICAgICAgICAgICAgICAgICAgICAgICAgICAgICAgICEhUCFQcZMRYsEhwnKm8pJwAgcAEHEhYVAQgVAQEVAQEVASYBCQEmAQICAgICAgICAgICAgICAgICAgICAgICAgICAgICAgICAgICAgICAgICAgICAgICAgICAgICAgICAgICAgICAgICAgICAgICAgICAgICAgICEgMVAgMHMhoCAQFxcnN0OwBqL0ZrAFxJZmNnBgETTxIHAQYGARsFAQEFAQcBAQcAAgICAgICAgICAgICAgICAgICAgICAgICAgICAgICAgICAgICAgICAgICAgICAgICAgICAgICAgICAgICAgICAgICAgICAgICAgICAgICAgICAgICAgICAgICFRIHMhoXAwZhAQRiY1FXAFpNZAQKFCQBARIiARoJBwEEAQ0BBAECAgICAgICAgICAgICAgICAgICAgICAgICAgICAgICAgICAgICAgICAgICAgICAgICAgICAgICAgICAgICAgICAgICAgICAgICAgICAgICAgEDJhkTFCYJDRgyAQosAQQBDGVmZ11oSQBpamsAbG1uCwUBBQkBASYGAQMxARIJAAICAgICAgICAgICAgICAgICAgICAgICAgICAgICAgICAgICAgICAgICAgICAgICAgICAgICAgICAgICAgICAgICAgICAgICAgICAgICAgICAgICAgICAgIBAgMJBAkDAgoSGhQbBxQaJEtVAFZXWDIBBAEBMjIBARUSCQEEAQEBAgICAgICAgICAgICAgICAgICAgICAgICAgICAgICAgICAgICAgICAgICAgICAgICAgICAgICAgICAgICAgICAgICAgICAgICAgICAgICAgIBAw0TEwYJAQNDDQENGgEBQgETFAEaM1lXAFoeW1BcXV48XwEGASYJAWABAQEBBwACAgICAgICAgICAgICAgICAgICAgICAgICAgICAgICAgICAgICAgICAgICAgICAgICAgICAgICAgICAgICAgICAgICAgICAgICAgICAgICAgICAgICAgICAQEDEhICAQESAQEEAwEVMQETSktMTUwqThgDTwEyGiEBMg0CJhUSFwICAgICAgICAgICAgICAgICAgICAgICAgICAgICAgICAgICAgICAgICAgICAgICAgICAgICAgICAgICAgICAgICAgICAgICAgICAgICAgICAwMVFQIVFRUDARIGAQEJDBcBAQEaAQEEBQEnUABRAEYASQ8AKFJTUlQBJhlCJiYAAgICAgICAgICAgICAgICAgICAgICAgICAgICAgICAgICAgICAgICAgICAgICAgICAgICAgICAgICAgICAgICAgICAgICAgICAgICAgICAgICAgICAgICAgICFRUCAgEBFBIBAxIFAQEBAQIBPT4APwBAQQExGQsBC0IHAxUCAQECAgICAgICAgICAgICAgICAgICAgICAgICAgICAgICAgICAgICAgICAgICAgICAgICAgICAgICAgICAgICAgICAgICAgICAgICAgICAgICAgkVAQEBAQEDAgEJAgEDAgEBQwEBAQEEAQImFAEBCERFRkcASEkoACo5Rg8HBCEBAAICAgICAgICAgICAgICAgICAgICAgICAgICAgICAgICAgICAgICAgICAgICAgICAgICAgICAgICAgICAgICAgICAgICAgICAgICAgICAgICAgICAgICAgIVFQIBAgIVAwEBFRUBBA0GBAcNKwEBEiwtLi8AIDAOFTEFARoJCiwHAgICAgICAgICAgICAgICAgICAgICAgICAgICAgICAgICAgICAgICAgICAgICAgICAgICAgICAgICAgICAgICAgICAgICAgICAgICAgICAgICAgICAgIBAQEBAgISFxMBARIDBzISCQkBFQESChQBCTMNNDU2NzgAADkAOjswPAACAgICAgICAgICAgICAgICAgICAgICAgICAgICAgICAgICAgICAgICAgICAgICAgICAgICAgICAgICAgICAgICAgICAgICAgICAgICAgICAgICAgICAgICAgIVFRUVFRUaEgIBBBIVARUHARUBGxkBHAEMAR0eHyAhIiMkAQEFCQICAgICAgICAgICAgICAgICAgICAgICAgICAgICAgICAgICAgICAgICAgICAgICAgICAgICAgICAgICAgICAgICAgICAgICAgICAgICAgICAQEDEhIDAgEJAQEJAQEBFwoBAQECAQEGIwEFDQ0BJRQBAQwBJhUUAQIYAScoKSoAAgICAgICAgICAgICAgICAgICAgICAgICAgICAgICAgICAgICAgICAgICAgICAgICAgICAgICAgICAgICAgICAgICAgICAgICAgICAgICAgICAgICAgICAgECAwMDAgEBAQEEAQUBAwYHAQgBCQoBCwEBCQwFDQ4PDw8AEBEBCQ0CAgICAgICAgICAgICAgICAgICAgICAgICAgICAgICAgICAgICAgICAgICAgICAgICAgICAgICAgICAgICAgICAgICAgICAgICAgICAgICAgIBAQEBAgMSAQICAwQBAQEBARMBARQJAQEGARIVFgMCEhcBAxgBAxMEGRcBAQgBAEYAAAAUAAAACAAAAEdESUMDAAAAIgAAAAwAAAD/////IgAAAAwAAAD/////JQAAAAwAAAANAACAKAAAAAwAAAAEAAAAIgAAAAwAAAD/////IgAAAAwAAAD+////JwAAABgAAAAEAAAAAAAAAP///wAAAAAAJQAAAAwAAAAEAAAATAAAAGQAAAAAAAAAUAAAAP8AAAB8AAAAAAAAAFAAAAAAAQAALQAAACEA8AAAAAAAAAAAAAAAgD8AAAAAAAAAAAAAgD8AAAAAAAAAAAAAAAAAAAAAAAAAAAAAAAAAAAAAAAAAACUAAAAMAAAAAAAAgCgAAAAMAAAABAAAACcAAAAYAAAABAAAAAAAAAD///8AAAAAACUAAAAMAAAABAAAAEwAAABkAAAACQAAAFAAAAD2AAAAXAAAAAkAAABQAAAA7gAAAA0AAAAhAPAAAAAAAAAAAAAAAIA/AAAAAAAAAAAAAIA/AAAAAAAAAAAAAAAAAAAAAAAAAAAAAAAAAAAAAAAAAAAlAAAADAAAAAAAAIAoAAAADAAAAAQAAAAnAAAAGAAAAAQAAAAAAAAA////AAAAAAAlAAAADAAAAAQAAABMAAAAZAAAAAkAAABgAAAA9gAAAGwAAAAJAAAAYAAAAO4AAAANAAAAIQDwAAAAAAAAAAAAAACAPwAAAAAAAAAAAACAPwAAAAAAAAAAAAAAAAAAAAAAAAAAAAAAAAAAAAAAAAAAJQAAAAwAAAAAAACAKAAAAAwAAAAEAAAAJwAAABgAAAAEAAAAAAAAAP///wAAAAAAJQAAAAwAAAAEAAAATAAAAGQAAAAJAAAAcAAAAOwAAAB8AAAACQAAAHAAAADkAAAADQAAACEA8AAAAAAAAAAAAAAAgD8AAAAAAAAAAAAAgD8AAAAAAAAAAAAAAAAAAAAAAAAAAAAAAAAAAAAAAAAAACUAAAAMAAAAAAAAgCgAAAAMAAAABAAAACUAAAAMAAAAAQAAABgAAAAMAAAAAAAAAhIAAAAMAAAAAQAAABYAAAAMAAAAAAAAAFQAAAAwAQAACgAAAHAAAADrAAAAfAAAAAEAAAAAgNRBtJfUQQoAAABwAAAAJgAAAEwAAAAEAAAACQAAAHAAAADtAAAAfQAAAJgAAABTAGkAZwBuAGUAZAAgAGIAeQA6ACAAUwBBAFIARwBTAFkAQQBOACAASABSAEEAQwBIAFkAQQAgADIAMwAwADIAOAA1ADAAMAA5ADIABgAAAAMAAAAHAAAABwAAAAYAAAAHAAAAAwAAAAcAAAAFAAAAAwAAAAMAAAAGAAAABwAAAAcAAAAIAAAABgAAAAUAAAAHAAAACAAAAAMAAAAIAAAABwAAAAcAAAAHAAAACAAAAAUAAAAHAAAAAwAAAAYAAAAGAAAABgAAAAYAAAAGAAAABgAAAAYAAAAGAAAABgAAAAYAAAAWAAAADAAAAAAAAAAlAAAADAAAAAIAAAAOAAAAFAAAAAAAAAAQAAAAFAAAAA=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UAAAAAfqbJd6PIeqDCQFZ4JTd0Lk/HMVPSGy5uFiE4GypVJ0KnHjN9AAABAGwAAACcz+7S6ffb7fnC0t1haH0hMm8aLXIuT8ggOIwoRKslP58cK08AAAFWAwAAAMHg9P///////////+bm5k9SXjw/SzBRzTFU0y1NwSAyVzFGXwEBAgAACA8mnM/u69/SvI9jt4tgjIR9FBosDBEjMVTUMlXWMVPRKUSeDxk4AAAAcmUAAADT6ff///////+Tk5MjK0krSbkvUcsuT8YVJFoTIFIrSbgtTcEQHEcAAAAAAJzP7vT6/bTa8kRleixHhy1Nwi5PxiQtTnBwcJKSki81SRwtZAgOIwBsAAAAweD02+35gsLqZ5q6Jz1jNEJyOUZ4qamp+/v7////wdPeVnCJAQECMQAAAACv1/Ho8/ubzu6CwuqMudS3u769vb3////////////L5fZymsABAgMApQAAAK/X8fz9/uLx+snk9uTy+vz9/v///////////////8vl9nKawAECAwBvAAAAotHvtdryxOL1xOL1tdry0+r32+350+r3tdryxOL1pdPvc5rAAQIDAAAAAABpj7ZnjrZqj7Zqj7ZnjrZtkbdukrdtkbdnjrZqj7ZojrZ3rdUCAwREOwAAAAAAAAAAAAAAAAAAAAAAAAAAAAAAAAAAAAAAAAAAAAAAAAAAAAAAAAB0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DVb7zOzwCg0M8BzvyWddxiUHdwzs8ADQ0K3QAAAAC49/UBuPf1AXau1W8AAAAAgydvbgkAAAAAAAAAAAAAAAAAAAAAAAAASAL2AQAAAAAAAAAAAAAAAAAAAAAAAAAAAAAAAAAAAAAAAAAAAAAAAE6gBkgAAAAAENDPAen7lnUAAM8BAAAAAPX7lnW/Q8ZK9f///wAAAAAAAAAAAAAAAJABAAAjQMZKrM7PAd2v1XYAAOl2oM7PAQAAAACozs8BAAAAAAAAAABhuNR2AAAAAAkAAADAz88BwM/PAQACAAD8////AQAAAAAAAAAAAAAAAAAAAAAAAAAAAAAAuK9KCWR2AAgAAAAAJQAAAAwAAAABAAAAGAAAAAwAAAD/AAACEgAAAAwAAAABAAAAHgAAABgAAAAiAAAABAAAAHoAAAARAAAAJQAAAAwAAAABAAAAVAAAALQAAAAjAAAABAAAAHgAAAAQAAAAAQAAAACA1EG0l9RBIwAAAAQAAAARAAAATAAAAAAAAAAAAAAAAAAAAP//////////cAAAAEkAbgB2AGEAbABpAGQAIABzAGkAZwBuAGEAdAB1AHIAZQAAAA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DkxTIQAAD1Ab0te2451ZT04jgGSMhS/AEoAgAA0AedAQgCAADQB50BZAAAAKRdzwEIAgAASKwyECiciBcwOIAXAAAAAAAAAAAAAJ0BAgAAAAAAAABBAAAAAACdAXwCnQEAAAAA/AEAAJQTnQEAAAAAAAD1AZATnQEAAEx3aFfPAa5eTHcoxDIQrl5MdwAAAAAAAAAAKBT2ASgU9gF8V88BHy9vbgAA9QEAAAAA/AEAAIxXzwHdLm9uAAAAAAcAAAAAAAAAYbjUdvwBAAAHAAAAtFjPAbRYzwEAAgAA/P///wEAAAAAAAAAAAAAAAAAAAC4r0oJ8MSa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UTWFfPATxZzwHO/JZ1pKD1AQAAAAAxDwoYOwAAAP8HAAAAAAAAYAAAADEMAAAQXDYQAAAAADBYgxcAAAAAfwABAXB1gxcAAAAAMFiDF7CSgG4DAAAAuJKAbgEAAABAAwsTvGqzbr0te2451ZT04jgGSMhS/AGsWM8B6fuWdQAAzwECAAAA9fuWdaRdzwHg////AAAAAAAAAAAAAAAAkAEAAAAAAAEAAAAAYQByAGkAYQBsAAAAAAAAAAAAAAAAAAAABgAAAAAAAABhuNR2AAAAAAYAAABcWM8BXFjPAQACAAD8////AQAAAAAAAAAAAAAAAAAAALivSgnwxJ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AIqM8BraaXdYkQAADIp88B6g0h8OoN8AAAAAAAXk6NbokQ9///////OAIAAAr3CgCwngUTAAAAAOoN8P//////OAIAACHwAQDADSgYAAAAAJw95nZ5RJV16g0h8EyZvBcBAAAA/////wAAAACIIYYaNKzPAQAAAACIIYYaAAB7F4pElXXADSgY6g0h8AEAAABMmbwXiCGGGgAAAAAAAAAA6g3wADSszwHqDfD//////zgCAAAh8AEAwA0oGAAAAACOJJl16g0h8Jj1XhoRAAAA/////wAAAAAQAAAAAwEAAFUIAAAcAAAB6g0h8FYAAAAAAAAAAQAAAPDEm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/w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v9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L/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/w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Hastiqacucak (75.0)</vt:lpstr>
      <vt:lpstr>'Hastiqacucak (75.0)'!Print_Area</vt:lpstr>
    </vt:vector>
  </TitlesOfParts>
  <Company>Armen LTD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Armen</dc:creator>
  <cp:lastModifiedBy>Rosa Abrahamyan</cp:lastModifiedBy>
  <cp:lastPrinted>2023-01-18T06:04:31Z</cp:lastPrinted>
  <dcterms:created xsi:type="dcterms:W3CDTF">2001-09-02T08:43:23Z</dcterms:created>
  <dcterms:modified xsi:type="dcterms:W3CDTF">2023-01-18T06:04:41Z</dcterms:modified>
</cp:coreProperties>
</file>