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Documents\Documents\2023\Havelvac\Ajapnyak+\"/>
    </mc:Choice>
  </mc:AlternateContent>
  <bookViews>
    <workbookView xWindow="0" yWindow="0" windowWidth="20610" windowHeight="9435" tabRatio="760"/>
  </bookViews>
  <sheets>
    <sheet name="Hastiqacucak (75.0)" sheetId="26" r:id="rId1"/>
  </sheets>
  <definedNames>
    <definedName name="_xlnm.Print_Area" localSheetId="0">'Hastiqacucak (75.0)'!$A$1:$E$36</definedName>
  </definedNames>
  <calcPr calcId="152511"/>
</workbook>
</file>

<file path=xl/calcChain.xml><?xml version="1.0" encoding="utf-8"?>
<calcChain xmlns="http://schemas.openxmlformats.org/spreadsheetml/2006/main">
  <c r="E12" i="26" l="1"/>
  <c r="E13" i="26"/>
  <c r="E14" i="26"/>
  <c r="E15" i="26"/>
  <c r="E16" i="26"/>
  <c r="E17" i="26"/>
  <c r="E18" i="26"/>
  <c r="E19" i="26"/>
  <c r="E20" i="26"/>
  <c r="E21" i="26"/>
  <c r="E22" i="26"/>
  <c r="E23" i="26"/>
  <c r="E24" i="26"/>
  <c r="E25" i="26"/>
  <c r="E26" i="26"/>
  <c r="E27" i="26"/>
  <c r="C28" i="26"/>
  <c r="E11" i="26"/>
  <c r="E28" i="26" l="1"/>
</calcChain>
</file>

<file path=xl/sharedStrings.xml><?xml version="1.0" encoding="utf-8"?>
<sst xmlns="http://schemas.openxmlformats.org/spreadsheetml/2006/main" count="37" uniqueCount="37">
  <si>
    <t>դրամ</t>
  </si>
  <si>
    <t>ՀԱՍՏԻՔԱՑՈՒՑԱԿԸ ԵՎ ՊԱՇՏՈՆԱՅԻՆ ԴՐՈՒՅՔԱՉԱՓԵՐԸ</t>
  </si>
  <si>
    <t>Երևանի քաղաքապետի</t>
  </si>
  <si>
    <t>Հ/Հ</t>
  </si>
  <si>
    <t>Հաստիքների անվանումը</t>
  </si>
  <si>
    <t>Միավորների քանակը</t>
  </si>
  <si>
    <t>Հաստիքի ամսական պաշտոնային դրույքաչափը</t>
  </si>
  <si>
    <t>Տնօրեն</t>
  </si>
  <si>
    <t>Գլխավոր հաշվապահ</t>
  </si>
  <si>
    <t>Տնտեսվար</t>
  </si>
  <si>
    <t>Դաստիարակ</t>
  </si>
  <si>
    <t>Երաժշտության դաստիարակ</t>
  </si>
  <si>
    <t>Ֆիզկուլտուրայի հրահանգիչ</t>
  </si>
  <si>
    <t>Բուժքույր</t>
  </si>
  <si>
    <t>Գործավար</t>
  </si>
  <si>
    <t>Խոհարար</t>
  </si>
  <si>
    <t>Խոհարարի օգնական</t>
  </si>
  <si>
    <t>Օժանդակ բանվոր</t>
  </si>
  <si>
    <t>Դաստիարակի օգնական</t>
  </si>
  <si>
    <t>Պահակ</t>
  </si>
  <si>
    <t>Դռնապան</t>
  </si>
  <si>
    <t>Հավաքարար</t>
  </si>
  <si>
    <t>Ընդամենը</t>
  </si>
  <si>
    <t>Ընդամենը
 ամսական
 աշխատավարձը</t>
  </si>
  <si>
    <t>Մեթոդիստ, ուսումնական գծով տնօրենի տեղակալ</t>
  </si>
  <si>
    <t>Փականագործ - էլեկտրամոնտյոր</t>
  </si>
  <si>
    <t>ՏՆՕՐԵՆ՝</t>
  </si>
  <si>
    <t xml:space="preserve"> «ԵՐԵՎԱՆԻ Հ.43 ՄՍՈՒՐ-ՄԱՆԿԱՊԱՏԵԶ» ՀԱՄԱՅՆՔԱՅԻՆ ՈՉ ԱՌԵՎՏՐԱՅԻՆ ԿԱԶՄԱԿԵՐՊՈՒԹՅԱՆ</t>
  </si>
  <si>
    <t>ԵՐԵՎԱՆԻ ՔԱՂԱՔԱՊԵՏ՝</t>
  </si>
  <si>
    <t>ՀՐԱՉՅԱ ՍԱՐԳՍՅԱՆ</t>
  </si>
  <si>
    <t>Կ.Տ</t>
  </si>
  <si>
    <t>ԳԼԽԱՎՈՐ ՀԱՇՎԱՊԱՀ՝</t>
  </si>
  <si>
    <t xml:space="preserve">Հաստատված է </t>
  </si>
  <si>
    <t>__. __. 2023թ.</t>
  </si>
  <si>
    <t>հ. ______- Ա որոշմամբ</t>
  </si>
  <si>
    <t xml:space="preserve">Հավելված 11  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</si>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</sst>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0"/>
      <name val="Arial"/>
      <charset val="204"/>
    </font>
    <font>
      <sz val="10"/>
      <name val="Arial"/>
      <family val="2"/>
    </font>
    <font>
      <sz val="12"/>
      <name val="GHEA Grapalat"/>
      <family val="3"/>
    </font>
    <font>
      <b/>
      <sz val="12"/>
      <name val="GHEA Grapalat"/>
      <family val="3"/>
    </font>
    <font>
      <sz val="11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45">
    <xf numFmtId="0" fontId="0" fillId="0" borderId="0" xfId="0"/>
    <xf numFmtId="0" fontId="2" fillId="0" borderId="0" xfId="0" applyFont="1" applyFill="1" applyAlignment="1">
      <alignment horizontal="center" vertical="center"/>
    </xf>
    <xf numFmtId="0" fontId="3" fillId="0" borderId="0" xfId="1" applyFont="1" applyFill="1" applyAlignment="1">
      <alignment horizontal="right"/>
    </xf>
    <xf numFmtId="0" fontId="2" fillId="0" borderId="0" xfId="0" applyFont="1" applyFill="1"/>
    <xf numFmtId="0" fontId="2" fillId="0" borderId="0" xfId="0" applyFont="1" applyFill="1" applyAlignment="1">
      <alignment horizontal="left"/>
    </xf>
    <xf numFmtId="0" fontId="2" fillId="0" borderId="0" xfId="0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left" vertical="center"/>
    </xf>
    <xf numFmtId="4" fontId="2" fillId="0" borderId="0" xfId="0" applyNumberFormat="1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1" fontId="2" fillId="0" borderId="0" xfId="0" applyNumberFormat="1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5" fillId="0" borderId="2" xfId="0" applyFont="1" applyFill="1" applyBorder="1" applyAlignment="1">
      <alignment vertical="center" wrapText="1"/>
    </xf>
    <xf numFmtId="0" fontId="2" fillId="0" borderId="0" xfId="0" applyFont="1" applyAlignment="1" applyProtection="1">
      <alignment horizontal="right" vertical="center"/>
      <protection locked="0"/>
    </xf>
    <xf numFmtId="164" fontId="5" fillId="0" borderId="0" xfId="0" applyNumberFormat="1" applyFont="1" applyFill="1" applyAlignment="1">
      <alignment horizontal="center" vertical="center"/>
    </xf>
    <xf numFmtId="4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2" fillId="0" borderId="0" xfId="2" applyFont="1" applyAlignment="1">
      <alignment horizontal="center" vertical="center"/>
    </xf>
    <xf numFmtId="0" fontId="3" fillId="0" borderId="0" xfId="2" applyFont="1" applyFill="1" applyAlignment="1">
      <alignment horizontal="left" vertical="center" wrapText="1"/>
    </xf>
    <xf numFmtId="0" fontId="2" fillId="0" borderId="0" xfId="2" applyFont="1" applyAlignment="1">
      <alignment horizontal="left" vertical="center"/>
    </xf>
    <xf numFmtId="0" fontId="3" fillId="0" borderId="0" xfId="2" applyFont="1" applyFill="1" applyAlignment="1">
      <alignment horizontal="left" vertical="center"/>
    </xf>
    <xf numFmtId="0" fontId="3" fillId="0" borderId="0" xfId="2" applyFont="1" applyAlignment="1">
      <alignment horizontal="center" vertical="center"/>
    </xf>
    <xf numFmtId="0" fontId="3" fillId="0" borderId="0" xfId="2" applyFont="1" applyBorder="1" applyAlignment="1" applyProtection="1">
      <alignment horizontal="left" vertical="center"/>
      <protection locked="0" hidden="1"/>
    </xf>
    <xf numFmtId="0" fontId="3" fillId="0" borderId="3" xfId="2" applyFont="1" applyBorder="1" applyAlignment="1" applyProtection="1">
      <alignment horizontal="center" vertical="center"/>
      <protection locked="0" hidden="1"/>
    </xf>
    <xf numFmtId="0" fontId="3" fillId="0" borderId="0" xfId="2" applyFont="1" applyBorder="1" applyAlignment="1" applyProtection="1">
      <alignment horizontal="center" vertical="center"/>
      <protection locked="0" hidden="1"/>
    </xf>
    <xf numFmtId="0" fontId="2" fillId="0" borderId="0" xfId="2" applyFont="1" applyAlignment="1" applyProtection="1">
      <alignment vertical="center"/>
      <protection locked="0" hidden="1"/>
    </xf>
    <xf numFmtId="0" fontId="5" fillId="0" borderId="0" xfId="2" applyFont="1" applyAlignment="1" applyProtection="1">
      <alignment horizontal="center" vertical="center"/>
      <protection locked="0" hidden="1"/>
    </xf>
    <xf numFmtId="0" fontId="2" fillId="0" borderId="0" xfId="2" applyFont="1" applyBorder="1" applyAlignment="1" applyProtection="1">
      <alignment horizontal="left" vertical="center"/>
      <protection locked="0" hidden="1"/>
    </xf>
    <xf numFmtId="0" fontId="5" fillId="0" borderId="0" xfId="2" applyFont="1" applyBorder="1" applyAlignment="1" applyProtection="1">
      <alignment horizontal="center" vertical="center"/>
      <protection locked="0" hidden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1" applyFont="1" applyFill="1" applyAlignment="1">
      <alignment horizontal="right" vertical="center"/>
    </xf>
    <xf numFmtId="3" fontId="2" fillId="0" borderId="1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/>
    </xf>
    <xf numFmtId="3" fontId="3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2" fillId="0" borderId="0" xfId="1" applyFont="1" applyFill="1" applyAlignment="1">
      <alignment horizontal="right" vertical="center"/>
    </xf>
  </cellXfs>
  <cellStyles count="3">
    <cellStyle name="Normal" xfId="0" builtinId="0"/>
    <cellStyle name="Normal 6" xfId="2"/>
    <cellStyle name="Normal_Sheet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40"/>
  <sheetViews>
    <sheetView tabSelected="1" view="pageBreakPreview" topLeftCell="A19" zoomScaleNormal="100" workbookViewId="0">
      <selection activeCell="E32" sqref="E32"/>
    </sheetView>
  </sheetViews>
  <sheetFormatPr defaultColWidth="8.85546875" defaultRowHeight="17.25" x14ac:dyDescent="0.2"/>
  <cols>
    <col min="1" max="1" width="5" style="1" customWidth="1"/>
    <col min="2" max="2" width="56.5703125" style="9" customWidth="1"/>
    <col min="3" max="3" width="15" style="9" customWidth="1"/>
    <col min="4" max="4" width="16" style="1" customWidth="1"/>
    <col min="5" max="5" width="18" style="1" customWidth="1"/>
    <col min="6" max="6" width="12.85546875" style="1" customWidth="1"/>
    <col min="7" max="16384" width="8.85546875" style="1"/>
  </cols>
  <sheetData>
    <row r="1" spans="1:5" ht="20.25" customHeight="1" x14ac:dyDescent="0.2">
      <c r="B1" s="36"/>
      <c r="C1" s="36"/>
      <c r="D1" s="44" t="s">
        <v>35</v>
      </c>
      <c r="E1" s="44"/>
    </row>
    <row r="2" spans="1:5" ht="20.25" customHeight="1" x14ac:dyDescent="0.2">
      <c r="B2" s="36"/>
      <c r="C2" s="36"/>
      <c r="D2" s="44" t="s">
        <v>32</v>
      </c>
      <c r="E2" s="44"/>
    </row>
    <row r="3" spans="1:5" ht="20.25" customHeight="1" x14ac:dyDescent="0.2">
      <c r="B3" s="36"/>
      <c r="C3" s="36"/>
      <c r="D3" s="44" t="s">
        <v>2</v>
      </c>
      <c r="E3" s="44"/>
    </row>
    <row r="4" spans="1:5" ht="24.75" customHeight="1" x14ac:dyDescent="0.2">
      <c r="B4" s="36"/>
      <c r="C4" s="36"/>
      <c r="D4" s="17"/>
      <c r="E4" s="17" t="s">
        <v>33</v>
      </c>
    </row>
    <row r="5" spans="1:5" ht="20.25" customHeight="1" x14ac:dyDescent="0.2">
      <c r="B5" s="36"/>
      <c r="C5" s="36"/>
      <c r="D5" s="17"/>
      <c r="E5" s="17" t="s">
        <v>34</v>
      </c>
    </row>
    <row r="6" spans="1:5" ht="15" customHeight="1" x14ac:dyDescent="0.3">
      <c r="B6" s="2"/>
      <c r="C6" s="2"/>
      <c r="D6" s="2"/>
      <c r="E6" s="2"/>
    </row>
    <row r="7" spans="1:5" ht="46.5" customHeight="1" x14ac:dyDescent="0.2">
      <c r="A7" s="42" t="s">
        <v>27</v>
      </c>
      <c r="B7" s="42"/>
      <c r="C7" s="42"/>
      <c r="D7" s="42"/>
      <c r="E7" s="42"/>
    </row>
    <row r="8" spans="1:5" ht="23.25" customHeight="1" x14ac:dyDescent="0.2">
      <c r="A8" s="42" t="s">
        <v>1</v>
      </c>
      <c r="B8" s="42"/>
      <c r="C8" s="42"/>
      <c r="D8" s="42"/>
      <c r="E8" s="42"/>
    </row>
    <row r="9" spans="1:5" ht="18.75" customHeight="1" x14ac:dyDescent="0.3">
      <c r="A9" s="3"/>
      <c r="B9" s="4"/>
      <c r="C9" s="4"/>
      <c r="E9" s="5" t="s">
        <v>0</v>
      </c>
    </row>
    <row r="10" spans="1:5" s="15" customFormat="1" ht="75.75" customHeight="1" x14ac:dyDescent="0.2">
      <c r="A10" s="14" t="s">
        <v>3</v>
      </c>
      <c r="B10" s="14" t="s">
        <v>4</v>
      </c>
      <c r="C10" s="14" t="s">
        <v>5</v>
      </c>
      <c r="D10" s="14" t="s">
        <v>6</v>
      </c>
      <c r="E10" s="14" t="s">
        <v>23</v>
      </c>
    </row>
    <row r="11" spans="1:5" ht="21" customHeight="1" x14ac:dyDescent="0.2">
      <c r="A11" s="6">
        <v>1</v>
      </c>
      <c r="B11" s="11" t="s">
        <v>7</v>
      </c>
      <c r="C11" s="40">
        <v>1</v>
      </c>
      <c r="D11" s="38">
        <v>172799.99999999997</v>
      </c>
      <c r="E11" s="37">
        <f>+D11*C11</f>
        <v>172799.99999999997</v>
      </c>
    </row>
    <row r="12" spans="1:5" ht="21" customHeight="1" x14ac:dyDescent="0.2">
      <c r="A12" s="6">
        <v>2</v>
      </c>
      <c r="B12" s="11" t="s">
        <v>24</v>
      </c>
      <c r="C12" s="40">
        <v>1</v>
      </c>
      <c r="D12" s="38">
        <v>131600</v>
      </c>
      <c r="E12" s="37">
        <f t="shared" ref="E12:E27" si="0">+D12*C12</f>
        <v>131600</v>
      </c>
    </row>
    <row r="13" spans="1:5" ht="21" customHeight="1" x14ac:dyDescent="0.2">
      <c r="A13" s="6">
        <v>3</v>
      </c>
      <c r="B13" s="11" t="s">
        <v>8</v>
      </c>
      <c r="C13" s="40">
        <v>1</v>
      </c>
      <c r="D13" s="38">
        <v>127100</v>
      </c>
      <c r="E13" s="37">
        <f t="shared" si="0"/>
        <v>127100</v>
      </c>
    </row>
    <row r="14" spans="1:5" ht="21" customHeight="1" x14ac:dyDescent="0.2">
      <c r="A14" s="6">
        <v>4</v>
      </c>
      <c r="B14" s="11" t="s">
        <v>10</v>
      </c>
      <c r="C14" s="40">
        <v>5.6</v>
      </c>
      <c r="D14" s="38">
        <v>128500</v>
      </c>
      <c r="E14" s="37">
        <f t="shared" si="0"/>
        <v>719600</v>
      </c>
    </row>
    <row r="15" spans="1:5" ht="21" customHeight="1" x14ac:dyDescent="0.2">
      <c r="A15" s="6">
        <v>5</v>
      </c>
      <c r="B15" s="11" t="s">
        <v>11</v>
      </c>
      <c r="C15" s="40">
        <v>1.25</v>
      </c>
      <c r="D15" s="38">
        <v>128500</v>
      </c>
      <c r="E15" s="37">
        <f t="shared" si="0"/>
        <v>160625</v>
      </c>
    </row>
    <row r="16" spans="1:5" ht="21" customHeight="1" x14ac:dyDescent="0.2">
      <c r="A16" s="6">
        <v>6</v>
      </c>
      <c r="B16" s="11" t="s">
        <v>12</v>
      </c>
      <c r="C16" s="40">
        <v>1</v>
      </c>
      <c r="D16" s="38">
        <v>128500</v>
      </c>
      <c r="E16" s="37">
        <f t="shared" si="0"/>
        <v>128500</v>
      </c>
    </row>
    <row r="17" spans="1:8" ht="21" customHeight="1" x14ac:dyDescent="0.2">
      <c r="A17" s="6">
        <v>7</v>
      </c>
      <c r="B17" s="11" t="s">
        <v>18</v>
      </c>
      <c r="C17" s="40">
        <v>5</v>
      </c>
      <c r="D17" s="38">
        <v>122699.99999999999</v>
      </c>
      <c r="E17" s="37">
        <f t="shared" si="0"/>
        <v>613499.99999999988</v>
      </c>
      <c r="F17" s="9"/>
    </row>
    <row r="18" spans="1:8" ht="21" customHeight="1" x14ac:dyDescent="0.2">
      <c r="A18" s="6">
        <v>8</v>
      </c>
      <c r="B18" s="11" t="s">
        <v>14</v>
      </c>
      <c r="C18" s="40">
        <v>1</v>
      </c>
      <c r="D18" s="38">
        <v>104399.99999999999</v>
      </c>
      <c r="E18" s="37">
        <f t="shared" si="0"/>
        <v>104399.99999999999</v>
      </c>
    </row>
    <row r="19" spans="1:8" ht="21" customHeight="1" x14ac:dyDescent="0.2">
      <c r="A19" s="6">
        <v>9</v>
      </c>
      <c r="B19" s="11" t="s">
        <v>13</v>
      </c>
      <c r="C19" s="40">
        <v>1</v>
      </c>
      <c r="D19" s="38">
        <v>104399.99999999999</v>
      </c>
      <c r="E19" s="37">
        <f t="shared" si="0"/>
        <v>104399.99999999999</v>
      </c>
    </row>
    <row r="20" spans="1:8" ht="21" customHeight="1" x14ac:dyDescent="0.2">
      <c r="A20" s="6">
        <v>10</v>
      </c>
      <c r="B20" s="11" t="s">
        <v>15</v>
      </c>
      <c r="C20" s="40">
        <v>1</v>
      </c>
      <c r="D20" s="38">
        <v>107100</v>
      </c>
      <c r="E20" s="37">
        <f t="shared" si="0"/>
        <v>107100</v>
      </c>
    </row>
    <row r="21" spans="1:8" ht="21" customHeight="1" x14ac:dyDescent="0.2">
      <c r="A21" s="6">
        <v>11</v>
      </c>
      <c r="B21" s="11" t="s">
        <v>16</v>
      </c>
      <c r="C21" s="40">
        <v>1</v>
      </c>
      <c r="D21" s="38">
        <v>104399.99999999999</v>
      </c>
      <c r="E21" s="37">
        <f t="shared" si="0"/>
        <v>104399.99999999999</v>
      </c>
    </row>
    <row r="22" spans="1:8" ht="21" customHeight="1" x14ac:dyDescent="0.2">
      <c r="A22" s="6">
        <v>12</v>
      </c>
      <c r="B22" s="11" t="s">
        <v>9</v>
      </c>
      <c r="C22" s="40">
        <v>1</v>
      </c>
      <c r="D22" s="38">
        <v>104399.99999999999</v>
      </c>
      <c r="E22" s="37">
        <f t="shared" si="0"/>
        <v>104399.99999999999</v>
      </c>
    </row>
    <row r="23" spans="1:8" ht="21" customHeight="1" x14ac:dyDescent="0.2">
      <c r="A23" s="6">
        <v>13</v>
      </c>
      <c r="B23" s="11" t="s">
        <v>17</v>
      </c>
      <c r="C23" s="40">
        <v>0.5</v>
      </c>
      <c r="D23" s="38">
        <v>104399.99999999999</v>
      </c>
      <c r="E23" s="37">
        <f t="shared" si="0"/>
        <v>52199.999999999993</v>
      </c>
    </row>
    <row r="24" spans="1:8" ht="21" customHeight="1" x14ac:dyDescent="0.2">
      <c r="A24" s="6">
        <v>14</v>
      </c>
      <c r="B24" s="11" t="s">
        <v>25</v>
      </c>
      <c r="C24" s="40">
        <v>1</v>
      </c>
      <c r="D24" s="38">
        <v>104399.99999999999</v>
      </c>
      <c r="E24" s="37">
        <f t="shared" si="0"/>
        <v>104399.99999999999</v>
      </c>
    </row>
    <row r="25" spans="1:8" ht="21" customHeight="1" x14ac:dyDescent="0.2">
      <c r="A25" s="6">
        <v>15</v>
      </c>
      <c r="B25" s="11" t="s">
        <v>20</v>
      </c>
      <c r="C25" s="40">
        <v>1</v>
      </c>
      <c r="D25" s="38">
        <v>104399.99999999999</v>
      </c>
      <c r="E25" s="37">
        <f t="shared" si="0"/>
        <v>104399.99999999999</v>
      </c>
    </row>
    <row r="26" spans="1:8" ht="21" customHeight="1" x14ac:dyDescent="0.2">
      <c r="A26" s="6">
        <v>16</v>
      </c>
      <c r="B26" s="11" t="s">
        <v>21</v>
      </c>
      <c r="C26" s="40">
        <v>0.5</v>
      </c>
      <c r="D26" s="38">
        <v>104399.99999999999</v>
      </c>
      <c r="E26" s="37">
        <f t="shared" si="0"/>
        <v>52199.999999999993</v>
      </c>
    </row>
    <row r="27" spans="1:8" ht="21" customHeight="1" x14ac:dyDescent="0.2">
      <c r="A27" s="6">
        <v>17</v>
      </c>
      <c r="B27" s="11" t="s">
        <v>19</v>
      </c>
      <c r="C27" s="40">
        <v>3</v>
      </c>
      <c r="D27" s="38">
        <v>104399.99999999999</v>
      </c>
      <c r="E27" s="37">
        <f t="shared" si="0"/>
        <v>313199.99999999994</v>
      </c>
    </row>
    <row r="28" spans="1:8" ht="25.5" customHeight="1" x14ac:dyDescent="0.2">
      <c r="A28" s="6"/>
      <c r="B28" s="12" t="s">
        <v>22</v>
      </c>
      <c r="C28" s="41">
        <f>SUM(C11:C27)</f>
        <v>26.85</v>
      </c>
      <c r="D28" s="39"/>
      <c r="E28" s="39">
        <f>SUM(E11:E27)</f>
        <v>3204825</v>
      </c>
      <c r="G28" s="13"/>
    </row>
    <row r="29" spans="1:8" ht="13.5" customHeight="1" x14ac:dyDescent="0.2">
      <c r="A29" s="7"/>
      <c r="B29" s="16"/>
      <c r="C29" s="16"/>
      <c r="D29" s="16"/>
      <c r="E29" s="16"/>
      <c r="F29" s="10"/>
      <c r="G29" s="10"/>
    </row>
    <row r="30" spans="1:8" s="20" customFormat="1" ht="38.25" customHeight="1" x14ac:dyDescent="0.2">
      <c r="A30" s="43" t="s">
        <v>36</v>
      </c>
      <c r="B30" s="43"/>
      <c r="C30" s="43"/>
      <c r="D30" s="43"/>
      <c r="E30" s="43"/>
      <c r="F30" s="18"/>
      <c r="G30" s="19"/>
      <c r="H30" s="18"/>
    </row>
    <row r="31" spans="1:8" s="20" customFormat="1" ht="26.25" customHeight="1" x14ac:dyDescent="0.2">
      <c r="A31" s="21"/>
      <c r="B31" s="21"/>
      <c r="C31" s="21"/>
      <c r="F31" s="19"/>
      <c r="G31" s="19"/>
    </row>
    <row r="32" spans="1:8" s="22" customFormat="1" ht="51" customHeight="1" x14ac:dyDescent="0.2">
      <c r="B32" s="23" t="s">
        <v>28</v>
      </c>
      <c r="C32" s="24"/>
      <c r="D32" s="25" t="s">
        <v>29</v>
      </c>
    </row>
    <row r="33" spans="1:5" s="22" customFormat="1" x14ac:dyDescent="0.2">
      <c r="B33" s="23"/>
      <c r="C33" s="24"/>
      <c r="D33" s="25"/>
    </row>
    <row r="34" spans="1:5" s="26" customFormat="1" hidden="1" x14ac:dyDescent="0.2">
      <c r="B34" s="27" t="s">
        <v>26</v>
      </c>
      <c r="C34" s="28"/>
      <c r="D34" s="27"/>
      <c r="E34" s="29"/>
    </row>
    <row r="35" spans="1:5" s="22" customFormat="1" ht="15.75" hidden="1" customHeight="1" x14ac:dyDescent="0.2">
      <c r="A35" s="30"/>
      <c r="B35" s="31" t="s">
        <v>30</v>
      </c>
      <c r="C35" s="31"/>
      <c r="D35" s="32"/>
      <c r="E35" s="33"/>
    </row>
    <row r="36" spans="1:5" s="26" customFormat="1" hidden="1" x14ac:dyDescent="0.2">
      <c r="B36" s="27" t="s">
        <v>31</v>
      </c>
      <c r="C36" s="28"/>
      <c r="D36" s="27"/>
      <c r="E36" s="29"/>
    </row>
    <row r="37" spans="1:5" s="34" customFormat="1" hidden="1" x14ac:dyDescent="0.2">
      <c r="B37" s="35"/>
    </row>
    <row r="38" spans="1:5" x14ac:dyDescent="0.2">
      <c r="A38" s="8"/>
      <c r="B38" s="8"/>
      <c r="C38" s="8"/>
      <c r="D38" s="8"/>
      <c r="E38" s="8"/>
    </row>
    <row r="39" spans="1:5" x14ac:dyDescent="0.2">
      <c r="A39" s="8"/>
      <c r="B39" s="8"/>
      <c r="C39" s="8"/>
      <c r="D39" s="8"/>
      <c r="E39" s="8"/>
    </row>
    <row r="40" spans="1:5" x14ac:dyDescent="0.2">
      <c r="A40" s="8"/>
      <c r="B40" s="8"/>
      <c r="C40" s="8"/>
      <c r="D40" s="8"/>
      <c r="E40" s="8"/>
    </row>
  </sheetData>
  <mergeCells count="6">
    <mergeCell ref="A7:E7"/>
    <mergeCell ref="A8:E8"/>
    <mergeCell ref="A30:E30"/>
    <mergeCell ref="D1:E1"/>
    <mergeCell ref="D2:E2"/>
    <mergeCell ref="D3:E3"/>
  </mergeCells>
  <pageMargins left="0.15" right="0.16" top="0.36" bottom="0.26" header="0.19" footer="0.17"/>
  <pageSetup scale="90" orientation="portrait" r:id="rId1"/>
  <headerFooter alignWithMargins="0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thZJ2TSvbTeDCR/Kcl/YiBvFE11fBMOwQEyoCiTjjH4=</DigestValue>
    </Reference>
    <Reference Type="http://www.w3.org/2000/09/xmldsig#Object" URI="#idOfficeObject">
      <DigestMethod Algorithm="http://www.w3.org/2001/04/xmlenc#sha256"/>
      <DigestValue>cq9SUXVKbg7SXA3ocbLe1eYX/VY0W2QGSj0sgWE9XH8=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ZiOiTHDKFz+GKR3xUwF8yiO4TurdE1rs7o6WuT4DgQg=</DigestValue>
    </Reference>
    <Reference Type="http://www.w3.org/2000/09/xmldsig#Object" URI="#idValidSigLnImg">
      <DigestMethod Algorithm="http://www.w3.org/2001/04/xmlenc#sha256"/>
      <DigestValue>/5dmC6uCVSEhEeegpiq80cy8o3bpj7gB82L6L/h0Ai4=</DigestValue>
    </Reference>
    <Reference Type="http://www.w3.org/2000/09/xmldsig#Object" URI="#idInvalidSigLnImg">
      <DigestMethod Algorithm="http://www.w3.org/2001/04/xmlenc#sha256"/>
      <DigestValue>0dkaFssug2Gf641Yo2cIBUX+Ryi/wyZ4mhX5b0ijM0M=</DigestValue>
    </Reference>
  </SignedInfo>
  <SignatureValue>AbfYOn4zh0PZqj3JS9yenYycdEp0l0XF6Q7lohJ8cTRf9UPdO+8hG4SwEAaxnqeqYcXoR/vfVvqm
7umBdtZsGtxKG9FicyMwON8G3O+P89tBwMSqqRiaKxANdVG2LneuOzDrUXS5qucqnNMQQCif/HL7
tIgqijOwvrq/uYomffWgZKn1iFhS5tAiZeTuVAMcVdZmtZEhM/ChRVrm9IVc9u5NMEN5XTCiX5T0
wprPfJR/AobZcF82zKIre4AIShSMvnL4xxBvq//h/lGpVsFwnRU7RP4qOsI4DXz+vxOnOChPOr4Z
yqGQBE4VR8kqUn1FblmXzXtztJFg1PtrlQp+Ew==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fV9nCxEUdyWe4qgK6udPGN/9ooM3qTuQvFFUiyrp4/g=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/m96EMzHbL7+1oAYPFJgXbdQJyHbjSAA54ZshpY7z9s=</DigestValue>
      </Reference>
      <Reference URI="/xl/media/image1.emf?ContentType=image/x-emf">
        <DigestMethod Algorithm="http://www.w3.org/2001/04/xmlenc#sha256"/>
        <DigestValue>nncvahfFyfPjmH6INKoVR/bh8pTjZSAm4jSaRcY4AFQ=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weaC9DfHz4M6mahGK95UCccLZPqvJFsvm0BL0eepuEU=</DigestValue>
      </Reference>
      <Reference URI="/xl/sharedStrings.xml?ContentType=application/vnd.openxmlformats-officedocument.spreadsheetml.sharedStrings+xml">
        <DigestMethod Algorithm="http://www.w3.org/2001/04/xmlenc#sha256"/>
        <DigestValue>sK804S8crNxB6IC/iQ5qOZVd57xzSS8HxVom2G3eZtc=</DigestValue>
      </Reference>
      <Reference URI="/xl/styles.xml?ContentType=application/vnd.openxmlformats-officedocument.spreadsheetml.styles+xml">
        <DigestMethod Algorithm="http://www.w3.org/2001/04/xmlenc#sha256"/>
        <DigestValue>7gGKoOQyWWyAeam4lo4j3opplofPCwTDG9WB40Yr0d0=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HtzEkpbIP8wA8PWMH5Mcg8uxjavhK0Zsvcj3uFCVzN8=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z5MlMhytLOaa1HpxFa2elGS7XPDu+on/oAZxalW6SDE=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2023-01-27T05:17:34Z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{847F9CCC-096D-43EC-9D23-7E2DF90E15FD}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2023-01-27T05:17:34Z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p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NVvvM7PAKDQzwHO/JZ13GJQd3DOzwANDQrdAAAAALj39QG49/UBdq7VbwAAAACDJ29uCQAAAAAAAAAAAAAAAAAAAAAAAABIAvYBAAAAAAAAAAAAAAAAAAAAAAAAAAAAAAAAAAAAAAAAAAAAAAAATqAGSAAAAAAQ0M8B6fuWdQAAzwEAAAAA9fuWdb9Dxkr1////AAAAAAAAAAAAAAAAkAEAACNAxkqszs8B3a/VdgAA6Xagzs8BAAAAAKjOzwEAAAAAAAAAAGG41HYAAAAACQAAAMDPzwHAz88BAAIAAPz///8BAAAAAAAAAAAAAAAAAAAAAAAAAAAAAAC4r0oJZHYACAAAAAAlAAAADAAAAAEAAAAYAAAADAAAAAAAAAISAAAADAAAAAEAAAAeAAAAGAAAAMMAAAAEAAAA9wAAABEAAAAlAAAADAAAAAEAAABUAAAAhAAAAMQAAAAEAAAA9QAAABAAAAABAAAAAIDUQbSX1EHEAAAABAAAAAkAAABMAAAAAAAAAAAAAAAAAAAA//////////9gAAAAMQAvADIANwAvADIAMAAyADMAAAAGAAAABAAAAAYAAAAGAAAABAAAAAYAAAAGAAAABgAAAAYAAABLAAAAQAAAADAAAAAFAAAAIAAAAAEAAAABAAAAEAAAAAAAAAAAAAAAAAEAAIAAAAAAAAAAAAAAAAABAACAAAAAUgAAAHABAAACAAAAEAAAAAcAAAAAAAAAAAAAALwCAAAAAAAAAQICIlMAeQBzAHQAZQBtAAAAAAAAAAAAAAAAAAAAAAAAAAAAAAAAAAAAAAAAAAAAAAAAAAAAAAAAAAAAAAAAAAAAAAAAAAAAIAAAAOTFMhAAAPUBvS17bjnVlPTiOAZIyFL8ASgCAADQB50BCAIAANAHnQFkAAAApF3PAQgCAABIrDIQKJyIFzA4gBcAAAAAAAAAAAAAnQECAAAAAAAAAEEAAAAAAJ0BfAKdAQAAAAD8AQAAlBOdAQAAAAAAAPUBkBOdAQAATHdoV88Brl5MdyjEMhCuXkx3AAAAAAAAAAAoFPYBKBT2AXxXzwEfL29uAAD1AQAAAAD8AQAAjFfPAd0ub24AAAAABwAAAAAAAABhuNR2/AEAAAcAAAC0WM8BtFjPAQACAAD8////AQAAAAAAAAAAAAAAAAAAALivSgnwxJp2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BRNYV88BPFnPAc78lnWkoPUBAAAAADEPChg7AAAA/wcAAAAAAABgAAAAMQwAABBcNhAAAAAAMFiDFwAAAAB/AAEBcHWDFwAAAAAwWIMXsJKAbgMAAAC4koBuAQAAAEADCxO8arNuvS17bjnVlPTiOAZIyFL8AaxYzwHp+5Z1AADPAQIAAAD1+5Z1pF3PAeD///8AAAAAAAAAAAAAAACQAQAAAAAAAQAAAABhAHIAaQBhAGwAAAAAAAAAAAAAAAAAAAAGAAAAAAAAAGG41HYAAAAABgAAAFxYzwFcWM8BAAIAAPz///8BAAAAAAAAAAAAAAAAAAAAuK9KCfDEmnZkdgAIAAAAACUAAAAMAAAAAwAAABgAAAAMAAAAAAAAAhIAAAAMAAAAAQAAABYAAAAMAAAACAAAAFQAAABUAAAACgAAACcAAAAeAAAASgAAAAEAAAAAgNRBtJfU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A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L2nVPwAAAAAAAAAAA0HQPwAAJEIAAABCJAAAACQAAAAvadU/AAAAAAAAAAADQdA/AAAkQgAAAEIEAAAAcwAAAAwAAAAAAAAADQAAABAAAAApAAAAIAAAAFIAAABwAQAABAAAABAAAAAHAAAAAAAAAAAAAAC8AgAAAAAAAAcCAiJTAHkAcwB0AGUAbQAAAAAAAAAAAAAAAAAAAAAAAAAAAAAAAAAAAAAAAAAAAAAAAAAAAAAAAAAAAAAAAAAAAAAAAAAAAAiozwGtppd1iRAAAMinzwFxDiEJcQ4JAAAAAAD/////iRD3//////84AgAACvcKALCeBRMAAAAAcQ4J//////84AgAAIQkBAEAIERcAAAAAnD3mdnlElXVxDiEJTJm8FwEAAAD/////AAAAAAyehxo0rM8BAAAAAAyehxoAAHsXikSVdUAIERdxDiEJAQAAAEyZvBcMnocaAAAAAAAAAABxDgkANKzPAXEOCf//////OAIAACEJAQBACBEXAAAAAI4kmXVxDiEJGBvBGgkAAAD/////AAAAABAAAAADAQAAVQgAABwAAAFxDiEJMgAAAAAAAAABAAAA8MSadmR2AAgAAAAAJQAAAAwAAAAEAAAARgAAACgAAAAcAAAAR0RJQwIAAAAAAAAAAAAAAHsAAAAYAAAAAAAAACEAAAAIAAAAYgAAAAwAAAABAAAAFQAAAAwAAAAEAAAAFQAAAAwAAAAEAAAAUQAAAHA2AAApAAAAIAAAAPMAAABEAAAAAAAAAAAAAAAAAAAAAAAAAP8AAAAyAAAAUAAAACAEAABwBAAAADIAAAAAAAAgAMwAegAAABcAAAAoAAAA/wAAADIAAAABAAgAAAAAAAAAAAAAAAAAAAAAAP4AAAAAAAAAAAAAAP///wD+/v4A/Pz8APn5+QD39/cA8/PzAPj4+ADt7e0A+vr6AOjo6ADm5uYA5OTkAPX19QDOzs4ABQUFADIyMgDY2NgA+/v7AO/v7wDy8vIA/f39AOHh4QDu7u4A3t7eAPDw8ADx8fEA39/fAMjIyAATExMAGhoaABISEgAhISEA4uLiAOnp6QDd3d0A1tbWANzc3AD29vYAqampAAgICAAsLCwADw8PANvb2wDr6+sArq6uAIiIiAAWFhYAbGxsAOfn5wD09PQA19fXAJycnACmpqYAoqKiAJeXlwBDQ0MADg4OABAQEAAJCQkAV1dXAOPj4wBPT08AHx8fABcXFwBVVVUA6urqAOzs7ADJyckAAgICAAwMDAAdHR0AICAgAAoKCgCrq6sAGxsbAAMDAwAZGRkAkZGRANPT0wBqamoABgYGAI2NjQCfn58A0tLSACQkJAAlJSUAGBgYADMzMwCzs7MADQ0NABwcHAAUFBQABwcHACcnJwDV1dUA5eXlANnZ2QDa2toAUlJSAH19fQBcXFwANDQ0ADU1NQALCwsAFRUVAFZWVgAeHh4AbW1tAMPDwwDg4OAABAQEACoqKgDQ0NAArKysANTU1ACkpKQAnZ2dAMvLywBvb28AKysrACIiIgAmJiYAzc3NAL+/vwCQkJAAPz8/ALGxsQCHh4cAgYGBABEREQBYWFgAWVlZAFtbWwDAwMAAu7u7AGtrawBkZGQAoKCgADs7OwB0dHQApaWlAGVlZQBaWloAgoKCAJOTkwCbm5sAhISEADAwMAB+fn4Ag4ODAHt7ewCAgIAAqqqqAJ6engBJSUkAvb29AEBAQADGxsYAOTk5ALW1tQDMzMwAOjo6ADY2NgBjY2MALi4uACMjIwDFxcUAx8fHAGFhYQBoaGgAmpqaADExMQBwcHAAsrKyAFFRUQBUVFQASkpKAJSUlABEREQAtra2AM/PzwC+vr4Ac3NzAH9/fwBdXV0AAQEBALi4uAB2dnYAaWlpAHl5eQCKiooANzc3ALe3twDR0dEATExMAIuLiwBQUFAAtLS0AKioqABeXl4ATU1NALm5uQBBQUEAysrKALy8vAAtLS0ARUVFADg4OABISEgAQkJCACkpKQAvLy8AwsLCACgoKABHR0cAr6+vAHp6egA9PT0AZ2dnAE5OTgBgYGAAjo6OAI+PjwBycnIAeHh4AF9fXwCWlpYAiYmJAIaGhgBiYmIAcXFxAJmZmQCnp6cAurq6AHx8fACYmJgAxMTEALCwsADBwcEAZmZmAK2trQChoaEAdXV1AJKSkgCMjIwAhYWFAJWVlQA+Pj4AU1NTADw8PAB3d3cAo6OjAEZGRgABMkMBAwEGMhIDFAExCRQNMgECJgEBAQECAgICAgICAgICAgICAgICAgICAgICAgICAgICAgICAgICAgICAgICAgICAgICAgIDEgMCAgQTMQcBAQEmFxQSAgQDCRoNAgkEAwIBFQMVAQICAgICAgICAgICAgICAgICAgICAgICAgICAgICAgICAgICAgICAgICAgICAgICAgICAgICAgICAgICAgICAgICAgICAgICAgICAgICAgICAgICAgICAgICAgICAgICAgICAgICAgICAgICAgICAgICAgICAgICAgICAgICAgICAgICAgICAgICAgICAgICAgICAgICAgL/AADQ7iEJMgETAQQKlvfBJggDBxkEARISAgICAgICAgICAgICAgICAgICAgICAgICAgICAgICAgICAgICAgICAgICAgICAgICAQMJAQEEIQ72fTf3N1kxAQEJAwcTDQESBAMCARUDFQECAgICAgICAgICAgICAgICAgICAgICAgICAgICAgICAgICAgICAgICAgICAgICAgICAgICAgICAgICAgICAgICAgICAgICAgICAgICAgICAgICAgICAgICAgICAgICAgICAgICAgICAgICAgICAgICAgICAgICAgICAgICAgICAgICAgICAgICAgICAgICAgICAgICAgIC/0xoRS86MWABEwIFcQGMACqPIwFDJgESAwkBMiwBAgICAwEBJgEmJgEBAQICAgEBAQEBAQEBAQEBAgICAgICAgISAxUCAhUDEgIEAQEGAQkBBAcAOwBbSQBHCSFuBAFDFRUJBAETAQIBFAEBFxIBEhUDARUBAQQSEgEBAQEBAQEBEgMVAgIVAxICAgICAgICAgICAgICAgICAgICAgICAgICAgICAgICAgICAgICAgICAgICAgICAgICAgICAgICAgICAgICAgICAgICAgICAgICAgICAgICAgICAgICAgICAgICAgICAgICAgICAgICAgICAgICAgICAgICAgICAv8EjQAfAADIlggCBwFg5TfGgGv9GQEBAgESGQEBAgUmAQkBBgQBAQIBEgMDFRUVAwMBAQEBAQEBAQICAgICAgICAgIBAQEBAgIBAQ0yAQMTCQIUAQgDBeWaxKQP02W8EwEBJgEDAQEKBwESAgEBBhIBAQYBFQ0BAQMBAQEBAQEBAQICAQEBAQICAgICAgICAgICAgICAgICAgICAgICAgICAgICAgICAgICAgICAgICAgICAgICAgICAgICAgICAgICAgICAgICAgICAgICAgICAgICAgICAgICAgICAgICAgICAgICAgICAgICAgICAgICAgICAgICAgICAgICAgL/AQEHlABRRl1ExgMBFQFAggBFWwCMFH8CJAEBDAEsAQsBAQEBAhIHBRUCAQEBARUDAQEBAQEBAQECAgICAgICAgEBAhUVAgEBBwESAQEUARoaARMBAQoCFTIJMgHOHioAb6cbcxIaAwIVB3MHAQkTMQYrAQEZAQEmAQEBAQEBAQEBAQIVFQIBAQICAgICAgICAgICAgICAgICAgICAgICAgICAgICAgICAgICAgICAgICAgICAgICAgICAgICAgICAgICAgICAgICAgICAgICAgICAgICAgICAgICAgICAgICAgICAgICAgICAgICAgICAgICAgICAgICAgICAgIC/yINCgElAABvAABjSwUBYJ7CnAAAAFEAQe0BwhgLIgFiCSIabgESAQEBAQEBAQECAgICAgICAgICAgICAgICAgICFQMSEgMVAgEBBUNjiRkBBhMBJhcZBgEBcQEVFwEHEZnNRjn4m7YHbgEmA2JgAQQBExcZGQEBAQICAgICAgICAhUDEhIDFQICAgICAgICAgICAgICAgICAgICAgICAgICAgICAgICAgICAgICAgICAgICAgICAgICAgICAgICAgICAgICAgICAgICAgICAgICAgICAgICAgICAgICAgICAgICAgICAgICAgICAgICAgICAgICAgICAgICAgICAv8BARJPBQGTVWgoXFcAAKLMmRQJFM14O2svXV0KfAQxAWEEAQEBFAUCAQEDEhIDAgECAgICAgICAgICAgICAgICAgIVFRUVAgIHAhkV2nmib1EoM+kIFTEaLAEBpwEEExoaBTIBkfhRRQBEqF8BMmIBGAEBAQIMMgMCAgICAgICAgICFRUVFQICAgICAgICAgICAgICAgICAgICAgICAgICAgICAgICAgICAgICAgICAgICAgICAgICAgICAgICAgICAgICAgICAgICAgICAgICAgICAgICAgICAgICAgICAgICAgICAgICAgICAgICAgICAgICAgICAgICAgICAgL/BBoBAQgBEQEsczpduktNAFtoAQEUCTJzES4oAGvTAMwBASIZFQEJAQEBAQIBAQEBAgICAgICAgICAgICAgICAgEBAQEBAQEBCgFhAQ0BJjMatpNoAAApIP0BQwkBFwEBEgEmDBQBCgphdwBJSPEBIQEJPRQBAQEyAgICAgICAgIBAQEBAQEBAQICAgICAgICAgICAgICAgICAgICAgICAgICAgICAgICAgICAgICAgICAgICAgICAgICAgICAgICAgICAgICAgICAgICAgICAgICAgICAgICAgICAgICAgICAgICAgICAgICAgICAgICAgICAgICAgICAgICAgIC/yYCBhoXBQEGExIaAeCDb4B92QBG+AEBGRITAfGOeloAVoB2JQESFAEHCRUBAQEBARUVFRUVFRUVAgICAgICAgIJAwIBAQIDCRoBBCwMCEIBCQEBARcHkarwmwDPkvIBCQcJQiEBFz0DAQQBAeCw0AD39WAmGxISAhUVFRUVFRUVCQMCAQECAwkCAgICAgICAgICAgICAgICAgICAgICAgICAgICAgICAgICAgICAgICAgICAgICAgICAgICAgICAgICAgICAgICAgICAgICAgICAgICAgICAgICAgICAgICAgICAgICAgICAgICAgICAgICAgICAgICAgICAgICAv8BGgEHASEBEwEiARQUEwFnDzuCWkwPbw8qAQUDDQUJFboAQCgaEwEMMUMGBBIEMhkVFRUVFRUVFQICAgICAgICBiYJFRUJJgYBGQEiFQEBEgEJARQVAQUBBQcBAkUAKABFAAEBIjIBGhkJLBUxARQSpwAPACkWASYVFRUVFRUVFQYmCRUVCSYGAgICAgICAgICAgICAgICAgICAgICAgICAgICAgICAgICAgICAgICAgICAgICAgICAgICAgICAgICAgICAgICAgICAgICAgICAgICAgICAgICAgICAgICAgICAgICAgICAgICAgICAgICAgICAgICAgICAgICAgL/AgICAhIFFBk9JkISARcDAib8Y10AaAAqUQB3270w5QYH6LAAAL77FRcmDRIlARMBAQoBMQExASwBFAEVEwEDAT0SMgcNEgYNBSEBPUMBIg0DQwUBBxkDFQ0BAQUFAT2yspcwbwAAhfDbxwE9Jj0TAQdDCdipdQBRY769FAEVAW4UEgQBBmEBMgEEASYBARoBAQkBCAEBFAEBAQICFRUCAgICAgICAgICAgICAgICAgICAgICAgICAgICAgICAgICAgICAgICAgICAgICAgICAgICAgICAgICAgICAgICAgICAgICAgICAgICAgICAgICAgICAgICAgICAgICAgIC/wICAgISBQYaIkIyFAkBARUBEzIBAQytOjo7ABB4Ryg5qhgZAetIO11EIwdDFSIBBxoBFQJDAQENGgETAQFCwjIEAWIBDbUZAQEBCwECQwMZCAIXAwEHAQQBFBcBATIGIiwBGCMBCoNLV2kAR25CoTEZAQFgDQoBEjhcTaYA5CwKARUBIRUBJgETARYBAT0BAwIJAQIGBwQCAQECAhUCAgICAgICAgICAgICAgICAgICAgICAgICAgICAgICAgICAgICAgICAgICAgICAgICAgICAgICAgICAgICAgICAgICAgICAgICAgICAgICAgICAgICAgICAgICAgICAgICAv8CAgIVEgcNBiy0w/rQ3W4CAQEJBA0BATEBMgEBBwPBhgAqXNSOwwkAIAAAsBMVGgkBGg0BBCwBBAEBFQYB+8WLZn6EpAEBARgyIgICARMLASwBARMZAQUHBSYBARIFAQEBBkMBCwEBbgkCzVmNwB94lK+lARUBCjEBGStPbbt6ANqdkwEBGRMUARIBBwkBBAEDEgEBJgQBARUVFQICAgICAgICAgICAgICAgICAgICAgICAgICAgICAgICAgICAgICAgICAgICAgICAgICAgICAgICAgICAgICAgICAgICAgICAgICAgICAgICAgICAgICAgICAgICAgICAgICAgL/AgICFQMEBSatAABoHzoAAABvb0UA064hqMoBIRcEYAEBDQHAagBRTAA5DwAAR0+2JAEBew0OynZDGQEBF/ekH4UssUj4UQAfyAxZrp4B1bVEwYYBAUIBAQEBARcLEgEFQyYBAQQyBBUBAwoBDRQEBRasPEAqDwD55MIjFQEGRAEBPte6aG7qBgEiAQIBARNDAwEXARUHAQYSEgMVAgICAgICAgICAgICAgICAgICAgICAgICAgICAgICAgICAgICAgICAgICAgICAgICAgICAgICAgICAgICAgICAgICAgICAgICAgICAgICAgICAgICAgICAgICAgICAgICAgIC/wECAhUDEgQEJiJxIuUPHwCCAABpRQAqALqCXEejS9QqhAEXAQMBr0mmTFFJKF9dOVseRQEBD0YAIKJXV6wmASVJWr4NF0M9X3sARVpJay8ATEcAVVvXBgwBQwEBAQEUFwEHGRpCJgEDEwEDBCwBBwENFSIBPQsbtUgAXEtHjRIUAQQiDBYAaBB6QQETewG1ASwBCwEBAgQBBwkDFQEBAQICAgICAgICAgICAgICAgICAgICAgICAgICAgICAgICAgICAgICAgICAgICAgICAgICAgICAgICAgICAgICAgICAgICAgICAgICAgICAgICAgICAgICAgICAgICAgICAv8BAQIVFQMDEgELFQEDAQMDBgkBCeni4qTmjsW9uWogAGgAAEVFAFoAADsAKDWBzceXaEwAhHV/fQBFRh1dAEwu6dBMV+qRAQEBBQEBQtqqHQAAWwAAPGU5ABD1keN7LAEiAzEBEgEaAwEiBwFDASwiATIBJjIBMkIyATHivYwAOno2cgEFCSwckF4AQXTvAQIyARcBIjElBCYHEhUBAQEBAgICAgICAgICAgICAgICAgICAgICAgICAgICAgICAgICAgICAgICAgICAgICAgICAgICAgICAgICAgICAgICAgICAgICAgICAgICAgICAgICAgICAgICAgICAgICAgL/AQECFRUVFQIDATISMiIBMgEHDQkBAQYaBBcBAQUBdlQiQ1FGXXpAAEZMBGQ5O7pbyQUBACgvXXloHwAAKDsAO28APwAAbwBbTCCdBwkBAwHqUbpoZBW1ARYmBPNaHSovbjEBqG8v2AkJCgMBIgQBAQYFAzIFYRoBASMVIyQVPRoBKgAAay90FcwBAfa6AB4AARdgASQSBwEyJgkVAQEBAQICAgICAgICAgICAgICAgICAgICAgICAgICAgICAgICAgICAgICAgICAgICAgICAgICAgICAgICAgICAgICAgICAgICAgICAgICAgICAgICAgICAgICAgICAgICAgIC/wEBAhUVAgIBBwIFAQEFBgUyBwEEBwEGARUBBAkBGAEmAQYBAQIBq/KV8wAAAFsAKqwwNwEBGQZCLqlMfWlrKI4BGgns5eV95fTZv/WY8Nm+lbLkUvQ+OwBJADoAAB8AAAAPrEZNAFoAUXfZJwEVEwMyAQYEAQEVFxcmExIBFBUDMwEUAfXf5A9FRcUumIGRimUqzriMDAENBiYJFQEBAQECAgICAgICAgICAgICAgICAgICAgICAgICAgICAgICAgICAgICAgICAgICAgICAgICAgICAgICAgICAgICAgICAgICAgICAgICAgICAgICAgICAgICAgICAgICAgICAv8CAgICAgICAhUVFRUVFRUVEhIJCQQHBwcGMg0HEhUBAQEBFAEBDCwSAwYBGRZowCg7AE0dvQYsYgsBJZ/QAExGXsYDATIWBz0BCzIKAQEBFyYGGhMIEwkBATIEAQYBBI5AXCofOgBFR1sAAIJFAFFvaAAAOkxRtwEYFxkFDSIJAQEZEwRDLAZuAgEBWih6AACEAb5pS1cAcAoGARUBCAEBCQEBEwEEAQEmAQMBAQFDFQENAgMBCAkBAQEBAQEBAQkCAQEBAQECBAEBAgEBAQEVFQEHATIBFRUCAgICAgICAgICAgICAgICAgICAgICAgICAgICAgICAgICAgICAgL/AgICAgICAgIVFRUVFRUVFRUVFQMSEhIJBAQJEgMVAgEUAQEmLA0BEjICXwEBASwSQtXVU7po0rHOAQEBE0/x7+8BCzEEAQEmEgEDGQkJAQUBAQEFMgcCAQEBGkMaJgIGLAEBCnXAAAC6OQAqKKfKSwAPTAAAOmgAKEWfz2OvhKVYr9xCJjIBBw0UARcKAcdENR07Y9EAOgBMOc9yBAEBFAIBYAEUAQoBATEJGgYsAQEBGgEUAwEBFjIsCBIBEhUBAQcJCQEHAQEBFQkJFQIDCQEBAQEFLBQBAgICAgICAgICAgICAgICAgICAgICAgICAgICAgICAgICAgICAgIC/wICAgICAgICAgICAgICAgIBAQECAgIVFQEBAQICAhUVAQkmARIFEjNuQgEsqAEBJhcDKwEBiwClZgAAACq8oe3N7iEJBQQFEiEBFAIBAQEHCCYBAQEBAQVDBQQNAQFCAQcDFQEVFwYBiFpFSwDa1QEHAQHv5l6l3CoAIABoAFbwhXhW13hwAFyCTG8A3KdEwTMnoVRaD0ZJRUtFAEy87RoUDQEmARQNBAEGAQEBBQFDGRQBFwgTBgEJAQEHJgEBBgINASYBCQEJAQEVEgMVFRUSBAQJAQEBJgICAgICAgICAgICAgICAgICAgICAgICAgICAgICAgICAgICAgICAv8CAgICAgICAgICAgICAgICAQEBAQEBAQEBAQEBAQIVFQEFAwEsLAEBAQcUbgEWEQEBDSMKQiEF5AAqOzATfAjaHy9vD0hmRj7FDQEmPRIBIwEJBQIBByYDAQkBARoBEhImGkIaEhMLExQhM7srYUNCAQEEIkMDAQRuwhniACqfSGtiAUIBFQskbeoYdswtGEIAAFU5AABFAAC6D2uCRlFXKZR4s5IBAQEJAQMHCAkUAgEBBiwBASwBEg0FAQMGDQEBAQETAQQBGQEBAQEBAQECEgEDAQcBBBICAgICAgICAgICAgICAgICAgICAgICAgICAgICAgICAgICAgICAgL/AgICAgICAgICAgICAgICAhUVAgICAgICFRUCAgICAgIBAxoEEgHCZQBAAM3GAQETEQEVBzISLA0BYbHOAFHoQgMLAQgniblliZsAOWsAAC993pp/6ejqEwEGA0JDARIBDRUBAQEHFAExARMNGQJDAT0TBBIJEgEBFUIUAwETd4PbAAAPAB3Hx+h2JgEEEgELMgEJGAEBQ+uPvL0dAAAqAF0AUQBpRQAAAAAA5LvH7Ce0FRcHAQIBPRkSAQMJAQEBBQQBGRUDAQEEEgIBAQECFQEBQgEDAQUBAgICAgICAgICAgICAgICAgICAgICAgICAgICAgICAgICAgICAgIC/wICAgICAgICAQEBAQEBAQEDAwMVFRUCAhISAwMVAgIBBwEBATFCASYTMwEAAFcA0AELFXsVGgEBAWANCQEMRWvQAQsBIhcBGCMBExcXCDIIG+daAG9FAEUAa3ofggBHUgQEDQkBAwgTE25DCQEBATESDQkBASYGFQEBARWoAQYUAjMBMjFgPgBRbx8AOtR2ASwBQhIKQxkBAiVuMQEUCBgGBQwPAABWOTtGXEYPAM4AID9aawDDGgEEEgEBCRQFAQEDAQEBBRcFAwIBAQEBAQEaARUBMgEGCAICAgICAgICAgICAgICAgICAgICAgICAgICAgICAgICAgICAgICAv8CAgICAgICAgEBAQEBAQEBAwMDFRUCAgEDAxUVFQICAgEJDQEBQgMBAwEYAQEBIZWQAMDEATIJJAMaAUNUAQI2ZQBOlgMBJQENBQcHAQEBEhkaFQEBMiYBASLejN+V4L+yUNYAAABMOuHilnfjjpBkSgoBMgYBAQ1DAQsyAQE9AQUCCwYNFAEBFQEC5OXm2wBYapHlFRUVFCIBAQ0iQw0aAQgaARUi4ZhNAADeAdiA3sVGADoAOw8AXAAdbMTnkQwDARkSFwEBAQIBFQkmJgQDAQEBFwEBAQICAgICAgICAgICAgICAgICAgICAgICAgICAgICAgICAgICAgICAgL/AgICAgICAgIBAQEBAQEBAQMVFQICAQEBAQEBAgICAhUDASYHAQEBMjIBFQEGFQ0JAqFWTABfJiMBE2EBAUIjAQEGS3pFIisBAQoJQiYaEgcBARIHAQEBFRIBAQEGJgEZFAEBAQEmJgFgAX9raE1JOklRUVEAAAAocG0BFzETJiYGJQEzAwEDAQEBQwEEAQkXFZ06Om8A1mIVJgoBMhIXCQcEAQUZAQgBbgHLb1hMS2EmFQkIARZWD0xeeF0AOR8AulUAb1WGGQ0EJhkKIT1CGSKUABAXGgEZAgICAgICAgICAgICAgICAgICAgICAgICAgICAgICAgICAgICAgIC/wICAgICAgICAgICAgICAgICAgICAgICAgICAgICAgICAgICAgICAgIDFQEBAhIHJgkmATbHSlpJxQEBGgUZCwEDCAcBu747txUaQwEFASwCAQYBAQEBEwEBARQCATIVARUDCQcHCQMVFAYmBAMBAQEBbsE1csbYjcHZpQAAbw8AAMPa247c3IW5w2VTIgEBBEMBAQPKoLtdAHg+3AEJEgEDAQFDEkIyJhIBEwUJzFAAKt1jJgESEwNDBwRu2K51nDUAXWhvRgA61ziPWwBoAEZnUyd0FAFCAQICAgICAgICAgICAgICAgICAgICAgICAgICAgICAgICAgICAgICAv8CAgICAgICAgICAgICAgICAgICAgICAgICAgICAgICAgICAgICAgICAxUCAQIDBAUyFQR2EwFzYnkpukkzGgEMGgEsYhoyAToADbsEJgECAxUTAUIBFAEaEwECAQENAQIJByYNDSYHCSYmBQUFBQcHAQIHFBMUBwIBEgUFCQIBAgEr0mum085wpqZ4WHAeQCClOUy6AEkvAFdvAGs6ANTCX552YQUCAQQDCgIVFW4BAQS5KV1oxiQcI3Yr1XynuwBFAB8QVVbS1qPXcQYBBAgNJQEBBgEBGQMCAgICAgICAgICAgICAgICAgICAgICAgICAgICAgICAgICAgICAgIAAgICAgICAgICAgICAgICAgICAgICAgICAgICAgICAgICAgICAgICAgMVAgECAwkHCBUMFg0SEkMIAXyhy1qxAQNuARIBBcwBzb8AeUMJCAEiAQEJAQkBAQEBBQMJFQENBAcmDQ0mBwQJCQQHJg0yMhMHAQEHJgIBFwcBAQEVFQIhAQgBAQEBAQEBAQEJCAgFAQ7Mu0RztAqHJXbBeSgAXTsAAE1NeM4gnz86TVY6pmtaz00AHQAAAADQANF2nsxPdnNZAQIBJnYDEwEYBgEBBQEaEgEUFwMBAgICAgICAgICAgICAgICAgICAgICAgICAgICAgICAgICAgICAgICAAICAgICAgICAgICAgICAgICAgICAgICAgICAgICAgICAgICAgICAgIVAgICAgMSCQIBBwEBBwFCAzIBGQHExQCfxp4sIgEBDQkSAYk+AMdTARUTAwEaASYBBAgEBwkBBxUDEgkJEgMVEhISEgMDAwMBCQ0GDQUFDQESFBkmAwMSDQETFA0IEgEBGgoaFQEVCQIZARoBAWESAgEBASIBAQENTkGDSQ/IT40BBAEIARcmARMBBwkBAclQACDKAQEGATJDFRQBIxIBATFCBwoHYA0JMQ0BGSwJBAICAgICAgICAgICAgICAgICAgICAgICAgICAgICAgICAgICAgICAgACAgICAgICAgICAgICAgICAgICAgICAgICAgICAgICAgICAgICAgICFQICAgIVAwMVEw0JMgQBARQBBwEsAQEZC8A6AMEZExQBMSMBGQIAKlEaJQYBAXwFQggIAQEGAQEBAQICAgIBAQMDFQIBAQEBAQEEEgEBAQEBEgUVAQEBAgEBEgIBAQEmAQEBAQESAQEGGgMVFQEBFQEZBAEBGgYBAwIDATEigQBFgpsUAQNCAQYTFwEBnj0BAcIBAAA6wzIsASwBGQEyJgQaGgE9BSYBAQEBAQEDEgECAgICAgICAgICAgICAgICAgICAgICAgICAgICAgICAgICAgICAgIAAgICAgICAgICAgICAgICAgICAgICAgICAgICAgICAgICAgICAgICAgICAgICAhUVAQkBAQkBCQEBBQIBATFgGRUXJmSMH7e4RBIEIQEEGgK5XLqWuwkBAQEBYBoBAQEDAgICAgICAgICAgICAgICFQ0JAQECAxUBAwEBARUFMgYyBAEBAQ0BARkFFRUHDQkBAQEmAQVCAQQEAQEGBwIEAQEFBgEXBgMBAbypiE0Avb59FQFgQgEBKyIBBgEBgYhVR7+XAWAiCAYFAQEKQwEBLBoBAwgDAQEBAgICAgICAgICAgICAgICAgICAgICAgICAgICAgICAgICAgICAgICAAICAgICAgICAgICAgICAgICAgICAgICAgICAgICAgICAgICAgICAgICAgIVAgICAQYGARUVAQ0FAgIBCAkBAQENLBIBETETO3lGIwkjIwFDAbUJQGkAtqgLAQghAQECCRUVAgICAhUVAQECAhUVFQMFAgEBAgQEAxIBAQIJEgEBAQcVFxUSASYBAQEBAQEBBwEVDQEBJgEBAhIHAQEBFAINFQEBFQ0DCQEDASwjEgGpAAAvSVATYCEyDRMFWQEUGgE1awClonESATINAwcyAQEBAQEFBAMDAQICAgICAgICAgICAgICAgICAgICAgICAgICAgICAgICAgICAgICAgACAgICAgICAgICAgICAgICAgICAgICAgICAgICAgICAgICAgICAgICAQICFQICAQEVAQMJAQEBAQEFAwEDAwgNAW4NBg0BCAEGqyBMhDA8AwQ9AWABNKw5rRoBDQImDQEBAQEBAQEBAQICAQEBAQEBAQMHBAEBAQIBFQQEFQEVCQQXAQEBBAEJFRUDAwIBAQMGAQEGAQEECQESAQYmEgEJFQIBQwEDAhQXAwYBAQYICBUBRK5TOQ9Jr7CxAQEmIRQGAQ0BspIpgrO0FAEjAQEVAQYBARUVARICAgICAgICAgICAgICAgICAgICAgICAgICAgICAgICAgICAgICAgIAAgICAgICAgICAgICAgICAgICAgICAgICAgICAgICAgICAgICAgICAgICAgICAgICAgICAgICAgIDEgMBARUaMQICAgICAgICATEBBwZ4cDulBzEXAQEDPaYAhgYBBQESBwEBCAEJJgEBBAECBwEyAQECAwIBAQIJAgICAgICAgICAgICAgICAgICAgICAgICAgICAgICAgICAgICAgICAgICAgICAgICAgICAgICAgIyDQUEAwIBAYtYeABRgacxqAExCQEaAQGpTQ+qYqEDAjIBAgIIAQQSARoSATIBBgEHAwEBDQEUAgECAhUVAgIBAgICAgICAgICAgICAgICAAICAgICAgICAgICAgICAgICAgICAgICAgICAgICAgICAgICAgICAgICAgICAgICAgICAgICAgICAQMSFQEBBAYCAgICAgICAgYSAQIBoQhPLgCLASwWBQ0ZbgBAohMBJgEJXwFgATIBASYCMgkBCQEBFQMCAQEBAgICAgICAgICAgICAgICAgICAgICAgICAgICAgICAgICAgICAgICAgICAgICAgICAgICAgICAgICBAQJEgMVAgIBGgFzI0R4ADkeo5gHAxIFJAdUbgBvpHoBFBMJAW4iAwcIAQEVJgMBAyYNARUBAQECAhUVFRUCAgICAgICAgICAgICAgICAgACAgICAgICAgICAgICAgICAgICAgICAgICAgICAgICAgICAgICAgICAgICAgICAgICAgICAgICAgEVCQkCAQECAgICAgICAgIFAQcCAQEBJgEBEABGHBcBQwEHmps7nG4DFwF2PQFDBQEDARICAQQVAQIDFQEBAQECAgICAgICAgICAgICAgICAgICAgICAgICAgICAgICAgICAgICAgICAgICAgICAgICAgICAgICAgICFRUVAwMDARoEATEsARQBQjidVklcH55ZdCYKAQyfZmtFNS2gARkNAQoBChkFFRkBAQQJAQEbAgIVFRUVAgICAgICAgICAgICAgICAgIAAgICAgICAgICAgICAgICAgICAgICAgICAgICAgICAgICAgICAgICAgICAgICAgICAgICAgICAgIBAhISAgEBAQICAgICAgICAgEIARUyMggCQgERDABWXQoNARgGAQBbMAgBAQoLFQEFAgEBAhIJAQEBAgIBAQEBAgICAgICAgICAgICAgICAgICAgICAgICAgICAgICAgICAgICAgICAgICAgICAgICAgICAgICAgIBAQECAhUVAxMTAQYBAREBMWABYQIsbiU8bwBrP5klJgETMTsAO0w7Yg0BBRoyBAEBFQYCARMBAQICAQEBAQICFRUVFRUVFRUCAgICAgICAAICAgICAgICAgICAgICAgICAgICAgICAgICAgICAgICAgICAgICAgICAgICAgICAgICAgICAgICAQIVFQEBAgMCAgICAgICAgEJFAIBGQEBYAkBIgQBjY6PRWiQkQEIkmdFkDIBFwQBBAIVARUSAQEBAQEBAgICAQICAgICAgICAgICAgICAgICAgICAgICAgICAgICAgICAgICAgICAgICAgICAgICAgICAgICAgICAgICAgEBAQEBEhMBQwoBJAsBIwEFCRJuJgQChJOUAEyVjBUBJgEwlm8ql5gyAQMTDQIBAQEFBBIVAgEBAQECFRUVFRUVFRUVAgICAgICAgACAgICAgICAgICAgICAgICAgICAgICAgICAgICAgICAgICAgICAgICAgICAgICAgICAgICAgICAhUCAQEBFQkEAgICAgICAgIBAQEGA0MEMgEaFBIMCRUHAQEagDkdiwYXAWgojAENEgEBDQQBAQEEFQEBAQIVAxUCAgICAgICAgICAgICAgICAgICAgICAgICAgICAgICAgICAgICAgICAgICAgICAgICAgICAgICAgMVFQIBAQEBQxIBYCYBIgEBbgELAhMXARoBFQEIAQE9AGsAAH8sFAYVAS9LAFpUAQUFAwEaAQ0BCRIVAgIVEgkDAwMDAwMDAwICAgICAgIAAgICAgICAgICAgICAgICAgICAgICAgICAgICAgICAgICAgICAgICAgICAgICAgICAgICAgICAgIVAgEBAgMDAwICAgICAgICMhIBAwEBATICBAkCATEBMgIIAQF7fH1dSTwBRH5MYwEZEhMVAQ0BBjIEAQEBFRUCAgICAgICAgICAgICAgICAgICAgICAgICAgICAgICAgICAgICAgICAgICAgICAgICAgICAgICAgIDFRUVAgICAgEBGgEVCQEKEgEmAQEmAQEBAQYJARcBCQEKVH+AgYJag4SFFoaHAFqIiYoJEgFzAQ0FBAkJBAUNAwMDAwMDAwMCAgICAgICAAICAgICAgICAgICAgICAgICAgICAgICAgICAgICAgICAgICAgICAgICAgICAgICAgICAgICAgICAgICFRUVAQECAgICAgICAgEEEgIVAQkBARIBBQEBQgEBARkBARoFBFReAAANMWcPdXYhAQcLAxIXDRUBAQEBAQICAgICAgICAgICAgICAgICAgICAgICAgICAgICAgICAgICAgICAgICAgICAgICAgICAgICAgICAgIVFRUVAwMHAxUBAQcEAQIyAQcFAQEmJhIBEwEDBAEBASYBFQEGAXd4eUsAAHkNAHp6AEVgYiMUBg0FBQ0GFAMDAwMDAwMDAgICAgICAgACAgICAgICAgICAgICAgICAgICAgICAgICAgICAgICAgICAgICAgICAgICAgICAgICAgICAgICAgICAgICAgICAgICAgICAgICAgICAgICAgICAgICAgICEhUCFQcZMRYsEhwnKm8pJwAgcAEHEhYVAQgVAQEVAQEVASYBCQEmAQICAgICAgICAgICAgICAgICAgICAgICAgICAgICAgICAgICAgICAgICAgICAgICAgICAgICAgICAgICAgICAgICAgICAgICAgICAgICAgICEgMVAgMHMhoCAQFxcnN0OwBqL0ZrAFxJZmNnBgETTxIHAQYGARsFAQEFAQcBAQcAAgICAgICAgICAgICAgICAgICAgICAgICAgICAgICAgICAgICAgICAgICAgICAgICAgICAgICAgICAgICAgICAgICAgICAgICAgICAgICAgICAgICAgICAgICFRIHMhoXAwZhAQRiY1FXAFpNZAQKFCQBARIiARoJBwEEAQ0BBAECAgICAgICAgICAgICAgICAgICAgICAgICAgICAgICAgICAgICAgICAgICAgICAgICAgICAgICAgICAgICAgICAgICAgICAgICAgICAgICAgEDJhkTFCYJDRgyAQosAQQBDGVmZ11oSQBpamsAbG1uCwUBBQkBASYGAQMxARIJAAICAgICAgICAgICAgICAgICAgICAgICAgICAgICAgICAgICAgICAgICAgICAgICAgICAgICAgICAgICAgICAgICAgICAgICAgICAgICAgICAgICAgICAgIBAgMJBAkDAgoSGhQbBxQaJEtVAFZXWDIBBAEBMjIBARUSCQEEAQEBAgICAgICAgICAgICAgICAgICAgICAgICAgICAgICAgICAgICAgICAgICAgICAgICAgICAgICAgICAgICAgICAgICAgICAgICAgICAgICAgIBAw0TEwYJAQNDDQENGgEBQgETFAEaM1lXAFoeW1BcXV48XwEGASYJAWABAQEBBwACAgICAgICAgICAgICAgICAgICAgICAgICAgICAgICAgICAgICAgICAgICAgICAgICAgICAgICAgICAgICAgICAgICAgICAgICAgICAgICAgICAgICAgICAQEDEhICAQESAQEEAwEVMQETSktMTUwqThgDTwEyGiEBMg0CJhUSFwICAgICAgICAgICAgICAgICAgICAgICAgICAgICAgICAgICAgICAgICAgICAgICAgICAgICAgICAgICAgICAgICAgICAgICAgICAgICAgICAwMVFQIVFRUDARIGAQEJDBcBAQEaAQEEBQEnUABRAEYASQ8AKFJTUlQBJhlCJiYAAgICAgICAgICAgICAgICAgICAgICAgICAgICAgICAgICAgICAgICAgICAgICAgICAgICAgICAgICAgICAgICAgICAgICAgICAgICAgICAgICAgICAgICAgICFRUCAgEBFBIBAxIFAQEBAQIBPT4APwBAQQExGQsBC0IHAxUCAQECAgICAgICAgICAgICAgICAgICAgICAgICAgICAgICAgICAgICAgICAgICAgICAgICAgICAgICAgICAgICAgICAgICAgICAgICAgICAgICAgkVAQEBAQEDAgEJAgEDAgEBQwEBAQEEAQImFAEBCERFRkcASEkoACo5Rg8HBCEBAAICAgICAgICAgICAgICAgICAgICAgICAgICAgICAgICAgICAgICAgICAgICAgICAgICAgICAgICAgICAgICAgICAgICAgICAgICAgICAgICAgICAgICAgIVFQIBAgIVAwEBFRUBBA0GBAcNKwEBEiwtLi8AIDAOFTEFARoJCiwHAgICAgICAgICAgICAgICAgICAgICAgICAgICAgICAgICAgICAgICAgICAgICAgICAgICAgICAgICAgICAgICAgICAgICAgICAgICAgICAgICAgICAgIBAQEBAgISFxMBARIDBzISCQkBFQESChQBCTMNNDU2NzgAADkAOjswPAACAgICAgICAgICAgICAgICAgICAgICAgICAgICAgICAgICAgICAgICAgICAgICAgICAgICAgICAgICAgICAgICAgICAgICAgICAgICAgICAgICAgICAgICAgIVFRUVFRUaEgIBBBIVARUHARUBGxkBHAEMAR0eHyAhIiMkAQEFCQICAgICAgICAgICAgICAgICAgICAgICAgICAgICAgICAgICAgICAgICAgICAgICAgICAgICAgICAgICAgICAgICAgICAgICAgICAgICAgICAQEDEhIDAgEJAQEJAQEBFwoBAQECAQEGIwEFDQ0BJRQBAQwBJhUUAQIYAScoKSoAAgICAgICAgICAgICAgICAgICAgICAgICAgICAgICAgICAgICAgICAgICAgICAgICAgICAgICAgICAgICAgICAgICAgICAgICAgICAgICAgICAgICAgICAgECAwMDAgEBAQEEAQUBAwYHAQgBCQoBCwEBCQwFDQ4PDw8AEBEBCQ0CAgICAgICAgICAgICAgICAgICAgICAgICAgICAgICAgICAgICAgICAgICAgICAgICAgICAgICAgICAgICAgICAgICAgICAgICAgICAgICAgIBAQEBAgMSAQICAwQBAQEBARMBARQJAQEGARIVFgMCEhcBAxgBAxMEGRcBAQgBAE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nAAAAGAAAAAQAAAAAAAAA////AAAAAAAlAAAADAAAAAQAAABMAAAAZAAAAAkAAABgAAAA9gAAAGwAAAAJAAAAYAAAAO4AAAANAAAAIQDwAAAAAAAAAAAAAACAPwAAAAAAAAAAAACAPwAAAAAAAAAAAAAAAAAAAAAAAAAAAAAAAAAAAAAAAAAAJQAAAAwAAAAAAACAKAAAAAwAAAAEAAAAJwAAABgAAAAEAAAAAAAAAP///wAAAAAAJQAAAAwAAAAEAAAATAAAAGQAAAAJAAAAcAAAAOwAAAB8AAAACQAAAHAAAADkAAAADQAAACEA8AAAAAAAAAAAAAAAgD8AAAAAAAAAAAAAgD8AAAAAAAAAAAAAAAAAAAAAAAAAAAAAAAAAAAAAAAAAACUAAAAMAAAAAAAAgCgAAAAMAAAABAAAACUAAAAMAAAAAQAAABgAAAAMAAAAAAAAAhIAAAAMAAAAAQAAABYAAAAMAAAAAAAAAFQAAAAwAQAACgAAAHAAAADrAAAAfAAAAAEAAAAAgNRBtJfUQQoAAABwAAAAJgAAAEwAAAAEAAAACQAAAHAAAADtAAAAfQAAAJgAAABTAGkAZwBuAGUAZAAgAGIAeQA6ACAAUwBBAFIARwBTAFkAQQBOACAASABSAEEAQwBIAFkAQQAgADIAMwAwADIAOAA1ADAAMAA5ADIABgAAAAMAAAAHAAAABwAAAAYAAAAHAAAAAwAAAAcAAAAFAAAAAwAAAAMAAAAGAAAABwAAAAcAAAAIAAAABgAAAAUAAAAHAAAACAAAAAMAAAAIAAAABwAAAAcAAAAHAAAACAAAAAUAAAAHAAAAAwAAAAYAAAAGAAAABgAAAAYAAAAGAAAABgAAAAYAAAAGAAAABgAAAAYAAAAWAAAADAAAAAAAAAAlAAAADAAAAAIAAAAOAAAAFAAAAAAAAAAQAAAAFAAAAA=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dcwAAAAcKDQcKDQcJDQ4WMShFrjFU1TJV1gECBAIDBAECBQoRKyZBowsTMV1zAAAAfqbJd6PIeqDCQFZ4JTd0Lk/HMVPSGy5uFiE4GypVJ0KnHjN9AAABXXMAAACcz+7S6ffb7fnC0t1haH0hMm8aLXIuT8ggOIwoRKslP58cK08AAAEAAAAAAMHg9P///////////+bm5k9SXjw/SzBRzTFU0y1NwSAyVzFGXwEBAgAACA8mnM/u69/SvI9jt4tgjIR9FBosDBEjMVTUMlXWMVPRKUSeDxk4AAAAAAAAAADT6ff///////+Tk5MjK0krSbkvUcsuT8YVJFoTIFIrSbgtTcEQHEdGVg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IAAAABpj7ZnjrZqj7Zqj7ZnjrZtkbdukrdtkbdnjrZqj7ZojrZ3rdUCAwQAAAAAAAAAAAAAAAAAAAAAAAAAAAAAAAAAAAAAAAAAAAAAAAAAAAAAAAAAAAUA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DVb7zOzwCg0M8BzvyWddxiUHdwzs8ADQ0K3QAAAAC49/UBuPf1AXau1W8AAAAAgydvbgkAAAAAAAAAAAAAAAAAAAAAAAAASAL2AQAAAAAAAAAAAAAAAAAAAAAAAAAAAAAAAAAAAAAAAAAAAAAAAE6gBkgAAAAAENDPAen7lnUAAM8BAAAAAPX7lnW/Q8ZK9f///wAAAAAAAAAAAAAAAJABAAAjQMZKrM7PAd2v1XYAAOl2oM7PAQAAAACozs8BAAAAAAAAAABhuNR2AAAAAAkAAADAz88BwM/PAQACAAD8////AQAAAAAAAAAAAAAAAAAAAAAAAAAAAAAAuK9K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DkxTIQAAD1Ab0te2451ZT04jgGSMhS/AEoAgAA0AedAQgCAADQB50BZAAAAKRdzwEIAgAASKwyECiciBcwOIAXAAAAAAAAAAAAAJ0BAgAAAAAAAABBAAAAAACdAXwCnQEAAAAA/AEAAJQTnQEAAAAAAAD1AZATnQEAAEx3aFfPAa5eTHcoxDIQrl5MdwAAAAAAAAAAKBT2ASgU9gF8V88BHy9vbgAA9QEAAAAA/AEAAIxXzwHdLm9uAAAAAAcAAAAAAAAAYbjUdvwBAAAHAAAAtFjPAbRYzwEAAgAA/P///wEAAAAAAAAAAAAAAAAAAAC4r0oJ8MSa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UTWFfPATxZzwHO/JZ1pKD1AQAAAAAxDwoYOwAAAP8HAAAAAAAAYAAAADEMAAAQXDYQAAAAADBYgxcAAAAAfwABAXB1gxcAAAAAMFiDF7CSgG4DAAAAuJKAbgEAAABAAwsTvGqzbr0te2451ZT04jgGSMhS/AGsWM8B6fuWdQAAzwECAAAA9fuWdaRdzwHg////AAAAAAAAAAAAAAAAkAEAAAAAAAEAAAAAYQByAGkAYQBsAAAAAAAAAAAAAAAAAAAABgAAAAAAAABhuNR2AAAAAAYAAABcWM8BXFjPAQACAAD8////AQAAAAAAAAAAAAAAAAAAALivSgnwxJ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AIqM8BraaXdYkQAADIp88BDgshTw4LTwAAAAAAXk6NbokQ9///////OAIAAAr3CgCwngUTAAAAAA4LT///////OAIAACFPAQBACBEXAAAAAJw95nZ5RJV1DgshT0yZvBcBAAAA/////wAAAAC4oYcaNKzPAQAAAAC4oYcaAAB7F4pElXVACBEXDgshTwEAAABMmbwXuKGHGgAAAAAAAAAADgtPADSszwEOC0///////zgCAAAhTwEAQAgRFwAAAACOJJl1DgshT8CTohoRAAAA/////wAAAAAQAAAAAwEAAFUIAAAcAAABDgshT1YAAAAAAAAAAQAAAPDEm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/w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v9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L/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/w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Hastiqacucak (75.0)</vt:lpstr>
      <vt:lpstr>'Hastiqacucak (75.0)'!Print_Area</vt:lpstr>
    </vt:vector>
  </TitlesOfParts>
  <Company>Armen LTD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Armen</dc:creator>
  <cp:lastModifiedBy>Rosa Abrahamyan</cp:lastModifiedBy>
  <cp:lastPrinted>2023-01-18T06:05:43Z</cp:lastPrinted>
  <dcterms:created xsi:type="dcterms:W3CDTF">2001-09-02T08:43:23Z</dcterms:created>
  <dcterms:modified xsi:type="dcterms:W3CDTF">2023-01-18T06:05:45Z</dcterms:modified>
</cp:coreProperties>
</file>