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/>
  </bookViews>
  <sheets>
    <sheet name="Hastiqacucak (75.0)" sheetId="28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3" i="28" l="1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C30" i="28"/>
  <c r="E12" i="28"/>
  <c r="E30" i="28"/>
</calcChain>
</file>

<file path=xl/sharedStrings.xml><?xml version="1.0" encoding="utf-8"?>
<sst xmlns="http://schemas.openxmlformats.org/spreadsheetml/2006/main" count="38" uniqueCount="38">
  <si>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</si>
  <si>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</si>
  <si>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</si>
  <si>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</si>
  <si>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</si>
  <si>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</si>
  <si>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</si>
  <si>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 xml:space="preserve">Հաստատված է </t>
  </si>
  <si>
    <t>Կ.Տ</t>
  </si>
  <si>
    <t>Տնօրեն</t>
  </si>
  <si>
    <t>Մեթոդիստ, ուսումնական գծով տնօրենի տեղակալ</t>
  </si>
  <si>
    <t>Գլխավոր հաշվապահ</t>
  </si>
  <si>
    <t>Տնտեսվար</t>
  </si>
  <si>
    <t>Ֆիզկուլտուրայի հրահանգիչ</t>
  </si>
  <si>
    <t>Բուժքույր</t>
  </si>
  <si>
    <t>Խոհարար</t>
  </si>
  <si>
    <t>Խոհարարի օգնական</t>
  </si>
  <si>
    <t>Դերձակ</t>
  </si>
  <si>
    <t>Գործավար</t>
  </si>
  <si>
    <t>Դռնապան</t>
  </si>
  <si>
    <t>Հավաքարար</t>
  </si>
  <si>
    <t>Պահակ</t>
  </si>
  <si>
    <t>Ընդամենը ամսական աշխատավարձը</t>
  </si>
  <si>
    <t>Օժանդակ բանվոր</t>
  </si>
  <si>
    <t>Երաժշտության դաստիարակ</t>
  </si>
  <si>
    <t>Դաստիարակի օգնական</t>
  </si>
  <si>
    <t>Այգեպան</t>
  </si>
  <si>
    <t>Դաստիարակ</t>
  </si>
  <si>
    <t>ՏՆՕՐԵՆ՝</t>
  </si>
  <si>
    <t xml:space="preserve"> «ԵՐԵՎԱՆԻ Հ. 44 ՄՍՈՒՐ-ՄԱՆԿԱՊԱՐՏԵԶ» ՀԱՄԱՅՆՔԱՅԻՆ ՈՉ ԱՌԵՎՏՐԱՅԻՆ ԿԱԶՄԱԿԵՐՊՈՒԹՅԱՆ</t>
  </si>
  <si>
    <t>ԵՐԵՎԱՆԻ ՔԱՂԱՔԱՊԵՏ՝</t>
  </si>
  <si>
    <t>ՀՐԱՉՅԱ ՍԱՐԳՍՅԱՆ</t>
  </si>
  <si>
    <t>ԳԼԽԱՎՈՐ ՀԱՇՎԱՊԱՀ՝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</si>
  <si>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</si>
  <si>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Հավելված 12 </t>
  </si>
  <si>
    <t xml:space="preserve">հ. ______- Ա որոշմամբ </t>
  </si>
  <si>
    <t xml:space="preserve">__. __. 2023թ. </t>
  </si>
  <si>
    <t xml:space="preserve">Երևանի քաղաքապետի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</si>
</sst>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2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2" applyFont="1" applyFill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3" fillId="0" borderId="3" xfId="1" applyFont="1" applyBorder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2" fillId="0" borderId="0" xfId="1" applyFont="1" applyAlignment="1" applyProtection="1">
      <alignment vertical="center"/>
      <protection locked="0" hidden="1"/>
    </xf>
    <xf numFmtId="0" fontId="4" fillId="0" borderId="0" xfId="1" applyFont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horizontal="left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8"/>
  <sheetViews>
    <sheetView tabSelected="1" view="pageBreakPreview" zoomScaleNormal="100" zoomScaleSheetLayoutView="100" workbookViewId="0">
      <selection activeCell="B9" sqref="B9"/>
    </sheetView>
  </sheetViews>
  <sheetFormatPr defaultColWidth="8.85546875" defaultRowHeight="17.25" x14ac:dyDescent="0.2"/>
  <cols>
    <col min="1" max="1" width="4.7109375" style="1" customWidth="1"/>
    <col min="2" max="2" width="57" style="2" customWidth="1"/>
    <col min="3" max="3" width="13.85546875" style="2" customWidth="1"/>
    <col min="4" max="4" width="18.28515625" style="1" customWidth="1"/>
    <col min="5" max="5" width="17.7109375" style="1" customWidth="1"/>
    <col min="6" max="6" width="12.140625" style="1" bestFit="1" customWidth="1"/>
    <col min="7" max="7" width="11.85546875" style="1" customWidth="1"/>
    <col min="8" max="16384" width="8.85546875" style="1"/>
  </cols>
  <sheetData>
    <row r="1" spans="1:5" ht="20.25" customHeight="1" x14ac:dyDescent="0.2">
      <c r="B1" s="27"/>
      <c r="C1" s="27"/>
      <c r="D1" s="47" t="s">
        <v>34</v>
      </c>
      <c r="E1" s="47"/>
    </row>
    <row r="2" spans="1:5" ht="20.25" customHeight="1" x14ac:dyDescent="0.2">
      <c r="B2" s="27"/>
      <c r="C2" s="27"/>
      <c r="D2" s="47" t="s">
        <v>7</v>
      </c>
      <c r="E2" s="47"/>
    </row>
    <row r="3" spans="1:5" ht="20.25" customHeight="1" x14ac:dyDescent="0.2">
      <c r="B3" s="27"/>
      <c r="C3" s="27"/>
      <c r="D3" s="47" t="s">
        <v>37</v>
      </c>
      <c r="E3" s="47"/>
    </row>
    <row r="4" spans="1:5" ht="24.75" customHeight="1" x14ac:dyDescent="0.2">
      <c r="B4" s="27"/>
      <c r="C4" s="27"/>
      <c r="D4" s="26"/>
      <c r="E4" s="26" t="s">
        <v>36</v>
      </c>
    </row>
    <row r="5" spans="1:5" ht="20.25" customHeight="1" x14ac:dyDescent="0.2">
      <c r="B5" s="27"/>
      <c r="C5" s="27"/>
      <c r="D5" s="26"/>
      <c r="E5" s="26" t="s">
        <v>35</v>
      </c>
    </row>
    <row r="6" spans="1:5" ht="15" customHeight="1" x14ac:dyDescent="0.3">
      <c r="B6" s="3"/>
      <c r="C6" s="3"/>
      <c r="D6" s="3"/>
      <c r="E6" s="3"/>
    </row>
    <row r="7" spans="1:5" ht="33.75" customHeight="1" x14ac:dyDescent="0.2">
      <c r="A7" s="46" t="s">
        <v>29</v>
      </c>
      <c r="B7" s="46"/>
      <c r="C7" s="46"/>
      <c r="D7" s="46"/>
      <c r="E7" s="46"/>
    </row>
    <row r="8" spans="1:5" ht="21" customHeight="1" x14ac:dyDescent="0.2">
      <c r="A8" s="46" t="s">
        <v>5</v>
      </c>
      <c r="B8" s="46"/>
      <c r="C8" s="46"/>
      <c r="D8" s="46"/>
      <c r="E8" s="46"/>
    </row>
    <row r="9" spans="1:5" ht="18" customHeight="1" x14ac:dyDescent="0.3">
      <c r="A9" s="4"/>
      <c r="B9" s="5"/>
      <c r="C9" s="5"/>
      <c r="E9" s="6" t="s">
        <v>3</v>
      </c>
    </row>
    <row r="10" spans="1:5" s="23" customFormat="1" ht="73.5" customHeight="1" x14ac:dyDescent="0.2">
      <c r="A10" s="22" t="s">
        <v>1</v>
      </c>
      <c r="B10" s="22" t="s">
        <v>0</v>
      </c>
      <c r="C10" s="22" t="s">
        <v>2</v>
      </c>
      <c r="D10" s="22" t="s">
        <v>4</v>
      </c>
      <c r="E10" s="22" t="s">
        <v>22</v>
      </c>
    </row>
    <row r="11" spans="1:5" s="8" customFormat="1" ht="16.5" customHeight="1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</row>
    <row r="12" spans="1:5" s="19" customFormat="1" ht="18.75" customHeight="1" x14ac:dyDescent="0.2">
      <c r="A12" s="18">
        <v>1</v>
      </c>
      <c r="B12" s="20" t="s">
        <v>9</v>
      </c>
      <c r="C12" s="28">
        <v>1</v>
      </c>
      <c r="D12" s="25">
        <v>172799.99999999997</v>
      </c>
      <c r="E12" s="25">
        <f t="shared" ref="E12:E29" si="0">+D12*C12</f>
        <v>172799.99999999997</v>
      </c>
    </row>
    <row r="13" spans="1:5" s="19" customFormat="1" ht="18.75" customHeight="1" x14ac:dyDescent="0.2">
      <c r="A13" s="18">
        <v>2</v>
      </c>
      <c r="B13" s="20" t="s">
        <v>10</v>
      </c>
      <c r="C13" s="28">
        <v>1</v>
      </c>
      <c r="D13" s="25">
        <v>131600</v>
      </c>
      <c r="E13" s="25">
        <f t="shared" si="0"/>
        <v>131600</v>
      </c>
    </row>
    <row r="14" spans="1:5" s="19" customFormat="1" ht="18.75" customHeight="1" x14ac:dyDescent="0.2">
      <c r="A14" s="18">
        <v>3</v>
      </c>
      <c r="B14" s="20" t="s">
        <v>11</v>
      </c>
      <c r="C14" s="28">
        <v>1</v>
      </c>
      <c r="D14" s="25">
        <v>127100</v>
      </c>
      <c r="E14" s="25">
        <f t="shared" si="0"/>
        <v>127100</v>
      </c>
    </row>
    <row r="15" spans="1:5" s="19" customFormat="1" ht="18.75" customHeight="1" x14ac:dyDescent="0.2">
      <c r="A15" s="18">
        <v>4</v>
      </c>
      <c r="B15" s="20" t="s">
        <v>27</v>
      </c>
      <c r="C15" s="28">
        <v>8.9600000000000009</v>
      </c>
      <c r="D15" s="25">
        <v>128500</v>
      </c>
      <c r="E15" s="25">
        <f t="shared" si="0"/>
        <v>1151360</v>
      </c>
    </row>
    <row r="16" spans="1:5" s="19" customFormat="1" ht="18.75" customHeight="1" x14ac:dyDescent="0.2">
      <c r="A16" s="18">
        <v>5</v>
      </c>
      <c r="B16" s="20" t="s">
        <v>24</v>
      </c>
      <c r="C16" s="28">
        <v>2</v>
      </c>
      <c r="D16" s="25">
        <v>128500</v>
      </c>
      <c r="E16" s="25">
        <f t="shared" si="0"/>
        <v>257000</v>
      </c>
    </row>
    <row r="17" spans="1:8" s="19" customFormat="1" ht="18.75" customHeight="1" x14ac:dyDescent="0.2">
      <c r="A17" s="18">
        <v>6</v>
      </c>
      <c r="B17" s="20" t="s">
        <v>13</v>
      </c>
      <c r="C17" s="28">
        <v>1.5</v>
      </c>
      <c r="D17" s="25">
        <v>128500</v>
      </c>
      <c r="E17" s="25">
        <f t="shared" si="0"/>
        <v>192750</v>
      </c>
    </row>
    <row r="18" spans="1:8" s="19" customFormat="1" ht="18.75" customHeight="1" x14ac:dyDescent="0.2">
      <c r="A18" s="18">
        <v>7</v>
      </c>
      <c r="B18" s="20" t="s">
        <v>25</v>
      </c>
      <c r="C18" s="28">
        <v>8</v>
      </c>
      <c r="D18" s="25">
        <v>122699.99999999999</v>
      </c>
      <c r="E18" s="25">
        <f t="shared" si="0"/>
        <v>981599.99999999988</v>
      </c>
      <c r="F18" s="21"/>
    </row>
    <row r="19" spans="1:8" s="19" customFormat="1" ht="18.75" customHeight="1" x14ac:dyDescent="0.2">
      <c r="A19" s="18">
        <v>8</v>
      </c>
      <c r="B19" s="20" t="s">
        <v>18</v>
      </c>
      <c r="C19" s="28">
        <v>1</v>
      </c>
      <c r="D19" s="25">
        <v>104399.99999999999</v>
      </c>
      <c r="E19" s="25">
        <f t="shared" si="0"/>
        <v>104399.99999999999</v>
      </c>
    </row>
    <row r="20" spans="1:8" s="19" customFormat="1" ht="18.75" customHeight="1" x14ac:dyDescent="0.2">
      <c r="A20" s="18">
        <v>9</v>
      </c>
      <c r="B20" s="20" t="s">
        <v>14</v>
      </c>
      <c r="C20" s="28">
        <v>1</v>
      </c>
      <c r="D20" s="25">
        <v>104399.99999999999</v>
      </c>
      <c r="E20" s="25">
        <f t="shared" si="0"/>
        <v>104399.99999999999</v>
      </c>
    </row>
    <row r="21" spans="1:8" s="19" customFormat="1" ht="18.75" customHeight="1" x14ac:dyDescent="0.2">
      <c r="A21" s="18">
        <v>10</v>
      </c>
      <c r="B21" s="20" t="s">
        <v>15</v>
      </c>
      <c r="C21" s="28">
        <v>2</v>
      </c>
      <c r="D21" s="25">
        <v>107100</v>
      </c>
      <c r="E21" s="25">
        <f t="shared" si="0"/>
        <v>214200</v>
      </c>
    </row>
    <row r="22" spans="1:8" s="19" customFormat="1" ht="18.75" customHeight="1" x14ac:dyDescent="0.2">
      <c r="A22" s="18">
        <v>11</v>
      </c>
      <c r="B22" s="20" t="s">
        <v>16</v>
      </c>
      <c r="C22" s="28">
        <v>1</v>
      </c>
      <c r="D22" s="25">
        <v>104399.99999999999</v>
      </c>
      <c r="E22" s="25">
        <f t="shared" si="0"/>
        <v>104399.99999999999</v>
      </c>
    </row>
    <row r="23" spans="1:8" s="19" customFormat="1" ht="18.75" customHeight="1" x14ac:dyDescent="0.2">
      <c r="A23" s="18">
        <v>12</v>
      </c>
      <c r="B23" s="20" t="s">
        <v>12</v>
      </c>
      <c r="C23" s="28">
        <v>1</v>
      </c>
      <c r="D23" s="25">
        <v>104399.99999999999</v>
      </c>
      <c r="E23" s="25">
        <f t="shared" si="0"/>
        <v>104399.99999999999</v>
      </c>
    </row>
    <row r="24" spans="1:8" s="19" customFormat="1" ht="18.75" customHeight="1" x14ac:dyDescent="0.2">
      <c r="A24" s="18">
        <v>13</v>
      </c>
      <c r="B24" s="20" t="s">
        <v>17</v>
      </c>
      <c r="C24" s="28">
        <v>0.5</v>
      </c>
      <c r="D24" s="25">
        <v>107100</v>
      </c>
      <c r="E24" s="25">
        <f t="shared" si="0"/>
        <v>53550</v>
      </c>
    </row>
    <row r="25" spans="1:8" s="19" customFormat="1" ht="18.75" customHeight="1" x14ac:dyDescent="0.2">
      <c r="A25" s="18">
        <v>14</v>
      </c>
      <c r="B25" s="20" t="s">
        <v>26</v>
      </c>
      <c r="C25" s="28">
        <v>0.5</v>
      </c>
      <c r="D25" s="25">
        <v>104399.99999999999</v>
      </c>
      <c r="E25" s="25">
        <f t="shared" si="0"/>
        <v>52199.999999999993</v>
      </c>
    </row>
    <row r="26" spans="1:8" s="19" customFormat="1" ht="18.75" customHeight="1" x14ac:dyDescent="0.2">
      <c r="A26" s="18">
        <v>15</v>
      </c>
      <c r="B26" s="20" t="s">
        <v>19</v>
      </c>
      <c r="C26" s="28">
        <v>2</v>
      </c>
      <c r="D26" s="25">
        <v>104399.99999999999</v>
      </c>
      <c r="E26" s="25">
        <f t="shared" si="0"/>
        <v>208799.99999999997</v>
      </c>
    </row>
    <row r="27" spans="1:8" s="19" customFormat="1" ht="18.75" customHeight="1" x14ac:dyDescent="0.2">
      <c r="A27" s="18">
        <v>16</v>
      </c>
      <c r="B27" s="20" t="s">
        <v>23</v>
      </c>
      <c r="C27" s="28">
        <v>1</v>
      </c>
      <c r="D27" s="25">
        <v>104399.99999999999</v>
      </c>
      <c r="E27" s="25">
        <f t="shared" si="0"/>
        <v>104399.99999999999</v>
      </c>
    </row>
    <row r="28" spans="1:8" s="19" customFormat="1" ht="18.75" customHeight="1" x14ac:dyDescent="0.2">
      <c r="A28" s="18">
        <v>17</v>
      </c>
      <c r="B28" s="20" t="s">
        <v>20</v>
      </c>
      <c r="C28" s="28">
        <v>0.5</v>
      </c>
      <c r="D28" s="25">
        <v>104399.99999999999</v>
      </c>
      <c r="E28" s="25">
        <f t="shared" si="0"/>
        <v>52199.999999999993</v>
      </c>
    </row>
    <row r="29" spans="1:8" s="19" customFormat="1" ht="18.75" customHeight="1" x14ac:dyDescent="0.2">
      <c r="A29" s="18">
        <v>18</v>
      </c>
      <c r="B29" s="20" t="s">
        <v>21</v>
      </c>
      <c r="C29" s="28">
        <v>3</v>
      </c>
      <c r="D29" s="25">
        <v>104399.99999999999</v>
      </c>
      <c r="E29" s="25">
        <f t="shared" si="0"/>
        <v>313199.99999999994</v>
      </c>
    </row>
    <row r="30" spans="1:8" ht="25.5" customHeight="1" x14ac:dyDescent="0.2">
      <c r="A30" s="7"/>
      <c r="B30" s="9" t="s">
        <v>6</v>
      </c>
      <c r="C30" s="10">
        <f>SUM(C12:C29)</f>
        <v>36.96</v>
      </c>
      <c r="D30" s="11"/>
      <c r="E30" s="11">
        <f>SUM(E12:E29)</f>
        <v>4430360</v>
      </c>
      <c r="F30" s="12"/>
      <c r="G30" s="24"/>
    </row>
    <row r="31" spans="1:8" x14ac:dyDescent="0.2">
      <c r="A31" s="13"/>
      <c r="B31" s="13"/>
      <c r="C31" s="14"/>
      <c r="D31" s="15"/>
      <c r="E31" s="16"/>
      <c r="F31" s="17"/>
      <c r="G31" s="17"/>
    </row>
    <row r="32" spans="1:8" s="8" customFormat="1" ht="38.25" customHeight="1" x14ac:dyDescent="0.2">
      <c r="A32" s="48" t="s">
        <v>33</v>
      </c>
      <c r="B32" s="48"/>
      <c r="C32" s="48"/>
      <c r="D32" s="48"/>
      <c r="E32" s="48"/>
      <c r="F32" s="29"/>
      <c r="G32" s="30"/>
      <c r="H32" s="29"/>
    </row>
    <row r="33" spans="1:7" s="8" customFormat="1" ht="33" customHeight="1" x14ac:dyDescent="0.2">
      <c r="A33" s="31"/>
      <c r="B33" s="31"/>
      <c r="C33" s="31"/>
      <c r="F33" s="30"/>
      <c r="G33" s="30"/>
    </row>
    <row r="34" spans="1:7" s="32" customFormat="1" ht="60.75" customHeight="1" x14ac:dyDescent="0.2">
      <c r="B34" s="33" t="s">
        <v>30</v>
      </c>
      <c r="C34" s="34"/>
      <c r="D34" s="35" t="s">
        <v>31</v>
      </c>
    </row>
    <row r="35" spans="1:7" s="32" customFormat="1" x14ac:dyDescent="0.2">
      <c r="B35" s="33"/>
      <c r="C35" s="34"/>
      <c r="D35" s="35"/>
    </row>
    <row r="36" spans="1:7" s="36" customFormat="1" hidden="1" x14ac:dyDescent="0.2">
      <c r="B36" s="37" t="s">
        <v>28</v>
      </c>
      <c r="C36" s="38"/>
      <c r="D36" s="37"/>
      <c r="E36" s="39"/>
    </row>
    <row r="37" spans="1:7" s="32" customFormat="1" ht="15.75" hidden="1" customHeight="1" x14ac:dyDescent="0.2">
      <c r="A37" s="40"/>
      <c r="B37" s="41" t="s">
        <v>8</v>
      </c>
      <c r="C37" s="41"/>
      <c r="D37" s="42"/>
      <c r="E37" s="43"/>
    </row>
    <row r="38" spans="1:7" s="36" customFormat="1" hidden="1" x14ac:dyDescent="0.2">
      <c r="B38" s="37" t="s">
        <v>32</v>
      </c>
      <c r="C38" s="38"/>
      <c r="D38" s="37"/>
      <c r="E38" s="39"/>
    </row>
    <row r="39" spans="1:7" s="44" customFormat="1" hidden="1" x14ac:dyDescent="0.2">
      <c r="B39" s="45"/>
    </row>
    <row r="40" spans="1:7" hidden="1" x14ac:dyDescent="0.2"/>
    <row r="41" spans="1:7" hidden="1" x14ac:dyDescent="0.2"/>
    <row r="42" spans="1:7" hidden="1" x14ac:dyDescent="0.2"/>
    <row r="43" spans="1:7" hidden="1" x14ac:dyDescent="0.2"/>
    <row r="44" spans="1:7" hidden="1" x14ac:dyDescent="0.2"/>
    <row r="45" spans="1:7" hidden="1" x14ac:dyDescent="0.2"/>
    <row r="46" spans="1:7" hidden="1" x14ac:dyDescent="0.2"/>
    <row r="47" spans="1:7" hidden="1" x14ac:dyDescent="0.2"/>
    <row r="48" spans="1:7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</sheetData>
  <mergeCells count="6">
    <mergeCell ref="A32:E32"/>
    <mergeCell ref="D1:E1"/>
    <mergeCell ref="D2:E2"/>
    <mergeCell ref="D3:E3"/>
    <mergeCell ref="A7:E7"/>
    <mergeCell ref="A8:E8"/>
  </mergeCells>
  <pageMargins left="0.2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wu4rG5g28DACIXjwcRn2SRA4YrowRHn7bj3lH87A8ds=</DigestValue>
    </Reference>
    <Reference Type="http://www.w3.org/2000/09/xmldsig#Object" URI="#idOfficeObject">
      <DigestMethod Algorithm="http://www.w3.org/2001/04/xmlenc#sha256"/>
      <DigestValue>E5A1zrN1R0ijUV/kby93kT2XxHQKgP/oU3wYTSVLjY4=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21oYVxLvU2Pgfyh8iJ3qN61uhuBqiGVMqK/0Sh/z3hg=</DigestValue>
    </Reference>
    <Reference Type="http://www.w3.org/2000/09/xmldsig#Object" URI="#idValidSigLnImg">
      <DigestMethod Algorithm="http://www.w3.org/2001/04/xmlenc#sha256"/>
      <DigestValue>mqKEAUCbc6OuAW2WBTPHAV7G8dSQG2bNZYEjmq8mRZM=</DigestValue>
    </Reference>
    <Reference Type="http://www.w3.org/2000/09/xmldsig#Object" URI="#idInvalidSigLnImg">
      <DigestMethod Algorithm="http://www.w3.org/2001/04/xmlenc#sha256"/>
      <DigestValue>Lzt6gpd97nSXXNBnwztud9MFNL5Zi9KOy6CfaOq0rbM=</DigestValue>
    </Reference>
  </SignedInfo>
  <SignatureValue>WV2kmT2a/BMxIuiK7iYI7MEisSIJtg6PJiVz+ugG4MYcIgrXY+hHBkg4JZ8iXYt8ULwSbRg+OJLU
ik5/W4bNwGpTTySB9XA/PupDc2+nKSAghL616bm5MHIMsR11yn2mghN8lNQPEVwjd/4cX7C0o0Ew
OJEh9fK5J+6IfaesZfuWspyIJvvU/ZigROTKVbV8kvjTT/hVKnJkhDLHpnygyg/322BIda5C7R1A
n6z5pgOHUQJNHBIFfC8FMz7fHOdKWEEppQXfFrVAub77/oqDw2xFSPEoYpKUT75R3Fi7In/XRNZZ
9srK6DTwvIf8h2nmHsS4DNzgelbrRTriPMWCGQ==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U51/zeZB1pQRvmKIvTCtPLSXrfmQQtccMsMlI6zAAiE=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vlGk5wv7f1hRZJIL4dZPPLCrm3PJ6N8rPe5n/yhHwHE=</DigestValue>
      </Reference>
      <Reference URI="/xl/media/image1.emf?ContentType=image/x-emf">
        <DigestMethod Algorithm="http://www.w3.org/2001/04/xmlenc#sha256"/>
        <DigestValue>nncvahfFyfPjmH6INKoVR/bh8pTjZSAm4jSaRcY4AFQ=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QtBuoPsNz723o4CHvcgeT2Lc8IM5keIS1brTRUzjE0g=</DigestValue>
      </Reference>
      <Reference URI="/xl/styles.xml?ContentType=application/vnd.openxmlformats-officedocument.spreadsheetml.styles+xml">
        <DigestMethod Algorithm="http://www.w3.org/2001/04/xmlenc#sha256"/>
        <DigestValue>3f4jlYds3jss3S5QSSFnaE27LtQdqSFsZc+WAvIZ8cU=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CkRZAVo6LV1jwasPt8ohkax9Wl58WwDsJZ1EkT3PXPM=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SuIuO/rpqr9nZ0BOWsPwtVROhjcZJhTMOVB2iuSKKgQ=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{6FFE99A5-EFA7-488F-98B8-6719A9A04C0D}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2023-01-27T05:17:59Z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FkDSHpZA3pAAAAAAD/////iRD3//////84AgAACvcKALCeBRMAAAAAZA3p//////84AgAAIekBAAALERcAAAAAnD3mdnlElXVkDSHpTJm8FwEAAAD/////AAAAANwdhho0rM8BAAAAANwdhhoAAHsXikSVdQALERdkDSHpAQAAAEyZvBfcHYYaAAAAAAAAAABkDekANKzPAWQN6f//////OAIAACHpAQAACxEXAAAAAI4kmXVkDSHpeELlEgkAAAD/////AAAAABAAAAADAQAAVQgAABwAAAFkDSH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uxAhBLsQBAAAAAAAXk6NbokQ9///////OAIAAAr3CgCwngUTAAAAALsQBP//////OAIAACEEAQAACxEXAAAAAJw95nZ5RJV1uxAhBEyZvBcBAAAA/////wAAAACwYYcaNKzPAQAAAACwYYcaAAB7F4pElXUACxEXuxAhBAEAAABMmbwXsGGHGgAAAAAAAAAAuxAEADSszwG7EAT//////zgCAAAhBAEAAAsRFwAAAACOJJl1uxAhBGDVnRcRAAAA/////wAAAAAQAAAAAwEAAFUIAAAcAAABuxAhB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2023-01-18T06:07:14Z</cp:lastPrinted>
  <dcterms:created xsi:type="dcterms:W3CDTF">2001-09-02T08:43:23Z</dcterms:created>
  <dcterms:modified xsi:type="dcterms:W3CDTF">2023-01-18T06:07:16Z</dcterms:modified>
</cp:coreProperties>
</file>