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Havelvac\Ajapnyak+\"/>
    </mc:Choice>
  </mc:AlternateContent>
  <bookViews>
    <workbookView xWindow="0" yWindow="0" windowWidth="20610" windowHeight="9435"/>
  </bookViews>
  <sheets>
    <sheet name="Hastiqacucak (75.0)" sheetId="27" r:id="rId1"/>
  </sheets>
  <definedNames>
    <definedName name="_xlnm.Print_Area" localSheetId="0">'Hastiqacucak (75.0)'!$A$1:$E$34</definedName>
  </definedNames>
  <calcPr calcId="152511"/>
</workbook>
</file>

<file path=xl/calcChain.xml><?xml version="1.0" encoding="utf-8"?>
<calcChain xmlns="http://schemas.openxmlformats.org/spreadsheetml/2006/main">
  <c r="E21" i="27" l="1"/>
  <c r="E22" i="27"/>
  <c r="E23" i="27"/>
  <c r="E24" i="27"/>
  <c r="E25" i="27"/>
  <c r="E26" i="27"/>
  <c r="E27" i="27"/>
  <c r="E28" i="27"/>
  <c r="E29" i="27"/>
  <c r="E20" i="27"/>
  <c r="C19" i="27"/>
  <c r="E19" i="27" s="1"/>
  <c r="E18" i="27"/>
  <c r="E17" i="27"/>
  <c r="E16" i="27"/>
  <c r="E15" i="27"/>
  <c r="C15" i="27"/>
  <c r="E14" i="27"/>
  <c r="E13" i="27"/>
  <c r="E12" i="27"/>
  <c r="E30" i="27" l="1"/>
  <c r="C30" i="27"/>
</calcChain>
</file>

<file path=xl/sharedStrings.xml><?xml version="1.0" encoding="utf-8"?>
<sst xmlns="http://schemas.openxmlformats.org/spreadsheetml/2006/main" count="38" uniqueCount="38">
  <si>
    <t>դրամ</t>
  </si>
  <si>
    <t>ՀԱՍՏԻՔԱՑՈՒՑԱԿԸ ԵՎ ՊԱՇՏՈՆԱՅԻՆ ԴՐՈՒՅՔԱՉԱՓԵՐԸ</t>
  </si>
  <si>
    <t>Երևանի քաղաքապետի</t>
  </si>
  <si>
    <t>Գործավար</t>
  </si>
  <si>
    <t>Հավաքարար</t>
  </si>
  <si>
    <t>Կ.Տ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</si>
  <si>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</si>
  <si>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</si>
  <si>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</si>
  <si>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</si>
  <si>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Տնօրեն</t>
  </si>
  <si>
    <t>Գլխավոր հաշվապահ</t>
  </si>
  <si>
    <t>Տնտեսվար</t>
  </si>
  <si>
    <t>Դաստիարակ</t>
  </si>
  <si>
    <t>Երաժշտության դաստիարակ</t>
  </si>
  <si>
    <t>Ֆիզկուլտուրայի հրահանգիչ</t>
  </si>
  <si>
    <t>Բուժքույր</t>
  </si>
  <si>
    <t>Խոհարար</t>
  </si>
  <si>
    <t>Խոհարարի օգնական</t>
  </si>
  <si>
    <t>Օժանդակ բանվոր</t>
  </si>
  <si>
    <t>Դաստիարակի օգնական</t>
  </si>
  <si>
    <t>Պահակ</t>
  </si>
  <si>
    <t>Դռնապան</t>
  </si>
  <si>
    <t>Ընդամենը</t>
  </si>
  <si>
    <t>Ընդամենը
 ամսական աշխատավարձը</t>
  </si>
  <si>
    <t>Փականագործ - էլեկտրամոնտյոր</t>
  </si>
  <si>
    <t>Պարուսույց</t>
  </si>
  <si>
    <t>Մեթոդիստ, ուսումնական գծով տնօրենի տեղակալ</t>
  </si>
  <si>
    <t>ՏՆՕՐԵՆ՝</t>
  </si>
  <si>
    <t>ԵՐԵՎԱՆԻ ՔԱՂԱՔԱՊԵՏ՝</t>
  </si>
  <si>
    <t>ՀՐԱՉՅԱ ՍԱՐԳՍՅԱՆ</t>
  </si>
  <si>
    <t>ԳԼԽԱՎՈՐ ՀԱՇՎԱՊԱՀ՝</t>
  </si>
  <si>
    <t xml:space="preserve">Հաստատված է </t>
  </si>
  <si>
    <t>__. __. 2023թ.</t>
  </si>
  <si>
    <t>հ. ______- Ա որոշմամբ</t>
  </si>
  <si>
    <t xml:space="preserve">Հավելված 18 </t>
  </si>
  <si>
    <t xml:space="preserve"> «ԵՐԵՎԱՆԻ Հ.50 ՄՍՈՒՐ-ՄԱՆԿԱՊԱՐՏԵԶ» ՀԱՄԱՅՆՔԱՅԻՆ ՈՉ ԱՌԵՎՏՐԱՅԻՆ ԿԱԶՄԱԿԵՐՊՈՒԹՅԱՆ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</si>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</sst>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9" x14ac:knownFonts="1">
    <font>
      <sz val="10"/>
      <name val="Arial"/>
      <charset val="204"/>
    </font>
    <font>
      <sz val="10"/>
      <name val="Arial"/>
      <charset val="204"/>
    </font>
    <font>
      <sz val="12"/>
      <name val="GHEA Grapalat"/>
      <family val="3"/>
    </font>
    <font>
      <b/>
      <sz val="12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44"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0" xfId="1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165" fontId="5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4" fontId="5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3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0" fontId="2" fillId="0" borderId="0" xfId="0" applyFont="1" applyAlignment="1" applyProtection="1">
      <alignment horizontal="right" vertical="center"/>
      <protection locked="0"/>
    </xf>
    <xf numFmtId="2" fontId="2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Fill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3" fillId="0" borderId="0" xfId="2" applyFont="1" applyFill="1" applyAlignment="1">
      <alignment horizontal="left" vertical="center" wrapText="1"/>
    </xf>
    <xf numFmtId="0" fontId="2" fillId="0" borderId="0" xfId="2" applyFont="1" applyAlignment="1">
      <alignment horizontal="left" vertical="center"/>
    </xf>
    <xf numFmtId="0" fontId="3" fillId="0" borderId="0" xfId="2" applyFont="1" applyFill="1" applyAlignment="1">
      <alignment horizontal="left"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Border="1" applyAlignment="1" applyProtection="1">
      <alignment horizontal="left" vertical="center"/>
      <protection locked="0" hidden="1"/>
    </xf>
    <xf numFmtId="0" fontId="3" fillId="0" borderId="2" xfId="2" applyFont="1" applyBorder="1" applyAlignment="1" applyProtection="1">
      <alignment horizontal="center" vertical="center"/>
      <protection locked="0" hidden="1"/>
    </xf>
    <xf numFmtId="0" fontId="3" fillId="0" borderId="0" xfId="2" applyFont="1" applyBorder="1" applyAlignment="1" applyProtection="1">
      <alignment horizontal="center" vertical="center"/>
      <protection locked="0" hidden="1"/>
    </xf>
    <xf numFmtId="0" fontId="2" fillId="0" borderId="0" xfId="2" applyFont="1" applyAlignment="1" applyProtection="1">
      <alignment vertical="center"/>
      <protection locked="0" hidden="1"/>
    </xf>
    <xf numFmtId="0" fontId="5" fillId="0" borderId="0" xfId="2" applyFont="1" applyAlignment="1" applyProtection="1">
      <alignment horizontal="center" vertical="center"/>
      <protection locked="0" hidden="1"/>
    </xf>
    <xf numFmtId="0" fontId="2" fillId="0" borderId="0" xfId="2" applyFont="1" applyBorder="1" applyAlignment="1" applyProtection="1">
      <alignment horizontal="left" vertical="center"/>
      <protection locked="0" hidden="1"/>
    </xf>
    <xf numFmtId="0" fontId="5" fillId="0" borderId="0" xfId="2" applyFont="1" applyBorder="1" applyAlignment="1" applyProtection="1">
      <alignment horizontal="center" vertical="center"/>
      <protection locked="0" hidden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2" fillId="0" borderId="0" xfId="1" applyFont="1" applyFill="1" applyAlignment="1">
      <alignment horizontal="right" vertical="center"/>
    </xf>
  </cellXfs>
  <cellStyles count="3">
    <cellStyle name="Normal" xfId="0" builtinId="0"/>
    <cellStyle name="Normal 6" xfId="2"/>
    <cellStyle name="Normal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42"/>
  <sheetViews>
    <sheetView tabSelected="1" view="pageBreakPreview" topLeftCell="A22" zoomScaleNormal="100" workbookViewId="0">
      <selection activeCell="F30" sqref="F30:H34"/>
    </sheetView>
  </sheetViews>
  <sheetFormatPr defaultColWidth="8.85546875" defaultRowHeight="17.25" x14ac:dyDescent="0.2"/>
  <cols>
    <col min="1" max="1" width="5" style="1" customWidth="1"/>
    <col min="2" max="2" width="62.42578125" style="2" customWidth="1"/>
    <col min="3" max="3" width="15.28515625" style="2" customWidth="1"/>
    <col min="4" max="4" width="15.42578125" style="1" customWidth="1"/>
    <col min="5" max="5" width="18.5703125" style="1" customWidth="1"/>
    <col min="6" max="6" width="12.85546875" style="1" customWidth="1"/>
    <col min="7" max="16384" width="8.85546875" style="1"/>
  </cols>
  <sheetData>
    <row r="1" spans="1:5" ht="20.25" customHeight="1" x14ac:dyDescent="0.2">
      <c r="B1" s="3"/>
      <c r="C1" s="3"/>
      <c r="D1" s="43" t="s">
        <v>35</v>
      </c>
      <c r="E1" s="43"/>
    </row>
    <row r="2" spans="1:5" ht="20.25" customHeight="1" x14ac:dyDescent="0.2">
      <c r="B2" s="3"/>
      <c r="C2" s="3"/>
      <c r="D2" s="43" t="s">
        <v>32</v>
      </c>
      <c r="E2" s="43"/>
    </row>
    <row r="3" spans="1:5" ht="20.25" customHeight="1" x14ac:dyDescent="0.2">
      <c r="B3" s="3"/>
      <c r="C3" s="3"/>
      <c r="D3" s="43" t="s">
        <v>2</v>
      </c>
      <c r="E3" s="43"/>
    </row>
    <row r="4" spans="1:5" ht="24.75" customHeight="1" x14ac:dyDescent="0.2">
      <c r="B4" s="3"/>
      <c r="C4" s="3"/>
      <c r="D4" s="23"/>
      <c r="E4" s="23" t="s">
        <v>33</v>
      </c>
    </row>
    <row r="5" spans="1:5" ht="20.25" customHeight="1" x14ac:dyDescent="0.2">
      <c r="B5" s="3"/>
      <c r="C5" s="3"/>
      <c r="D5" s="23"/>
      <c r="E5" s="23" t="s">
        <v>34</v>
      </c>
    </row>
    <row r="6" spans="1:5" ht="15" customHeight="1" x14ac:dyDescent="0.2">
      <c r="B6" s="3"/>
      <c r="C6" s="3"/>
    </row>
    <row r="7" spans="1:5" ht="36.75" customHeight="1" x14ac:dyDescent="0.2">
      <c r="A7" s="41" t="s">
        <v>36</v>
      </c>
      <c r="B7" s="41"/>
      <c r="C7" s="41"/>
      <c r="D7" s="41"/>
      <c r="E7" s="41"/>
    </row>
    <row r="8" spans="1:5" ht="18.75" customHeight="1" x14ac:dyDescent="0.2">
      <c r="A8" s="41" t="s">
        <v>1</v>
      </c>
      <c r="B8" s="41"/>
      <c r="C8" s="41"/>
      <c r="D8" s="41"/>
      <c r="E8" s="41"/>
    </row>
    <row r="9" spans="1:5" ht="18.75" customHeight="1" x14ac:dyDescent="0.2">
      <c r="A9" s="4"/>
      <c r="B9" s="4"/>
      <c r="C9" s="4"/>
      <c r="D9" s="4"/>
      <c r="E9" s="4"/>
    </row>
    <row r="10" spans="1:5" ht="18.75" customHeight="1" x14ac:dyDescent="0.2">
      <c r="E10" s="5" t="s">
        <v>0</v>
      </c>
    </row>
    <row r="11" spans="1:5" s="21" customFormat="1" ht="70.5" customHeight="1" x14ac:dyDescent="0.2">
      <c r="A11" s="19" t="s">
        <v>6</v>
      </c>
      <c r="B11" s="20" t="s">
        <v>7</v>
      </c>
      <c r="C11" s="20" t="s">
        <v>8</v>
      </c>
      <c r="D11" s="20" t="s">
        <v>9</v>
      </c>
      <c r="E11" s="20" t="s">
        <v>24</v>
      </c>
    </row>
    <row r="12" spans="1:5" ht="18.75" customHeight="1" x14ac:dyDescent="0.2">
      <c r="A12" s="11">
        <v>1</v>
      </c>
      <c r="B12" s="12" t="s">
        <v>10</v>
      </c>
      <c r="C12" s="24">
        <v>1</v>
      </c>
      <c r="D12" s="13">
        <v>172799.99999999997</v>
      </c>
      <c r="E12" s="13">
        <f>+D12*C12</f>
        <v>172799.99999999997</v>
      </c>
    </row>
    <row r="13" spans="1:5" ht="18.75" customHeight="1" x14ac:dyDescent="0.2">
      <c r="A13" s="11">
        <v>2</v>
      </c>
      <c r="B13" s="14" t="s">
        <v>27</v>
      </c>
      <c r="C13" s="25">
        <v>1</v>
      </c>
      <c r="D13" s="13">
        <v>131600</v>
      </c>
      <c r="E13" s="13">
        <f t="shared" ref="E13:E17" si="0">+D13*C13</f>
        <v>131600</v>
      </c>
    </row>
    <row r="14" spans="1:5" ht="18.75" customHeight="1" x14ac:dyDescent="0.2">
      <c r="A14" s="11">
        <v>3</v>
      </c>
      <c r="B14" s="12" t="s">
        <v>11</v>
      </c>
      <c r="C14" s="24">
        <v>1</v>
      </c>
      <c r="D14" s="13">
        <v>127100</v>
      </c>
      <c r="E14" s="13">
        <f t="shared" si="0"/>
        <v>127100</v>
      </c>
    </row>
    <row r="15" spans="1:5" ht="18.75" customHeight="1" x14ac:dyDescent="0.2">
      <c r="A15" s="11">
        <v>4</v>
      </c>
      <c r="B15" s="12" t="s">
        <v>13</v>
      </c>
      <c r="C15" s="24">
        <f>5.6+1.12</f>
        <v>6.72</v>
      </c>
      <c r="D15" s="13">
        <v>128500</v>
      </c>
      <c r="E15" s="13">
        <f t="shared" si="0"/>
        <v>863520</v>
      </c>
    </row>
    <row r="16" spans="1:5" ht="18.75" customHeight="1" x14ac:dyDescent="0.2">
      <c r="A16" s="11">
        <v>5</v>
      </c>
      <c r="B16" s="12" t="s">
        <v>14</v>
      </c>
      <c r="C16" s="24">
        <v>1.5</v>
      </c>
      <c r="D16" s="13">
        <v>128500</v>
      </c>
      <c r="E16" s="13">
        <f t="shared" si="0"/>
        <v>192750</v>
      </c>
    </row>
    <row r="17" spans="1:8" ht="18.75" customHeight="1" x14ac:dyDescent="0.2">
      <c r="A17" s="11">
        <v>6</v>
      </c>
      <c r="B17" s="12" t="s">
        <v>15</v>
      </c>
      <c r="C17" s="24">
        <v>1.5</v>
      </c>
      <c r="D17" s="13">
        <v>128500</v>
      </c>
      <c r="E17" s="13">
        <f t="shared" si="0"/>
        <v>192750</v>
      </c>
    </row>
    <row r="18" spans="1:8" ht="18.75" customHeight="1" x14ac:dyDescent="0.2">
      <c r="A18" s="11">
        <v>7</v>
      </c>
      <c r="B18" s="12" t="s">
        <v>26</v>
      </c>
      <c r="C18" s="24">
        <v>0.5</v>
      </c>
      <c r="D18" s="13">
        <v>128500</v>
      </c>
      <c r="E18" s="13">
        <f>+D18*C18</f>
        <v>64250</v>
      </c>
    </row>
    <row r="19" spans="1:8" ht="18.75" customHeight="1" x14ac:dyDescent="0.2">
      <c r="A19" s="11">
        <v>8</v>
      </c>
      <c r="B19" s="12" t="s">
        <v>20</v>
      </c>
      <c r="C19" s="24">
        <f>5+1</f>
        <v>6</v>
      </c>
      <c r="D19" s="13">
        <v>122699.99999999999</v>
      </c>
      <c r="E19" s="13">
        <f>+D19*C19</f>
        <v>736199.99999999988</v>
      </c>
      <c r="F19" s="2"/>
    </row>
    <row r="20" spans="1:8" ht="18.75" customHeight="1" x14ac:dyDescent="0.2">
      <c r="A20" s="11">
        <v>9</v>
      </c>
      <c r="B20" s="12" t="s">
        <v>3</v>
      </c>
      <c r="C20" s="24">
        <v>1</v>
      </c>
      <c r="D20" s="13">
        <v>104399.99999999999</v>
      </c>
      <c r="E20" s="13">
        <f>+D20*C20</f>
        <v>104399.99999999999</v>
      </c>
    </row>
    <row r="21" spans="1:8" ht="18.75" customHeight="1" x14ac:dyDescent="0.2">
      <c r="A21" s="11">
        <v>10</v>
      </c>
      <c r="B21" s="12" t="s">
        <v>16</v>
      </c>
      <c r="C21" s="24">
        <v>1</v>
      </c>
      <c r="D21" s="13">
        <v>104399.99999999999</v>
      </c>
      <c r="E21" s="13">
        <f t="shared" ref="E21:E29" si="1">+D21*C21</f>
        <v>104399.99999999999</v>
      </c>
    </row>
    <row r="22" spans="1:8" ht="18.75" customHeight="1" x14ac:dyDescent="0.2">
      <c r="A22" s="11">
        <v>11</v>
      </c>
      <c r="B22" s="12" t="s">
        <v>17</v>
      </c>
      <c r="C22" s="24">
        <v>1</v>
      </c>
      <c r="D22" s="13">
        <v>107100</v>
      </c>
      <c r="E22" s="13">
        <f t="shared" si="1"/>
        <v>107100</v>
      </c>
    </row>
    <row r="23" spans="1:8" ht="18.75" customHeight="1" x14ac:dyDescent="0.2">
      <c r="A23" s="11">
        <v>12</v>
      </c>
      <c r="B23" s="12" t="s">
        <v>18</v>
      </c>
      <c r="C23" s="24">
        <v>1</v>
      </c>
      <c r="D23" s="13">
        <v>104399.99999999999</v>
      </c>
      <c r="E23" s="13">
        <f t="shared" si="1"/>
        <v>104399.99999999999</v>
      </c>
    </row>
    <row r="24" spans="1:8" ht="18.75" customHeight="1" x14ac:dyDescent="0.2">
      <c r="A24" s="11">
        <v>13</v>
      </c>
      <c r="B24" s="12" t="s">
        <v>12</v>
      </c>
      <c r="C24" s="24">
        <v>1</v>
      </c>
      <c r="D24" s="13">
        <v>104399.99999999999</v>
      </c>
      <c r="E24" s="13">
        <f t="shared" si="1"/>
        <v>104399.99999999999</v>
      </c>
    </row>
    <row r="25" spans="1:8" ht="18.75" customHeight="1" x14ac:dyDescent="0.2">
      <c r="A25" s="11">
        <v>14</v>
      </c>
      <c r="B25" s="12" t="s">
        <v>19</v>
      </c>
      <c r="C25" s="24">
        <v>0.5</v>
      </c>
      <c r="D25" s="13">
        <v>104399.99999999999</v>
      </c>
      <c r="E25" s="13">
        <f t="shared" si="1"/>
        <v>52199.999999999993</v>
      </c>
    </row>
    <row r="26" spans="1:8" ht="18.75" customHeight="1" x14ac:dyDescent="0.2">
      <c r="A26" s="11">
        <v>15</v>
      </c>
      <c r="B26" s="12" t="s">
        <v>25</v>
      </c>
      <c r="C26" s="24">
        <v>0.5</v>
      </c>
      <c r="D26" s="13">
        <v>104399.99999999999</v>
      </c>
      <c r="E26" s="13">
        <f t="shared" si="1"/>
        <v>52199.999999999993</v>
      </c>
    </row>
    <row r="27" spans="1:8" ht="18.75" customHeight="1" x14ac:dyDescent="0.2">
      <c r="A27" s="11">
        <v>16</v>
      </c>
      <c r="B27" s="12" t="s">
        <v>4</v>
      </c>
      <c r="C27" s="24">
        <v>0.5</v>
      </c>
      <c r="D27" s="13">
        <v>104399.99999999999</v>
      </c>
      <c r="E27" s="13">
        <f t="shared" si="1"/>
        <v>52199.999999999993</v>
      </c>
    </row>
    <row r="28" spans="1:8" ht="18.75" customHeight="1" x14ac:dyDescent="0.2">
      <c r="A28" s="11">
        <v>17</v>
      </c>
      <c r="B28" s="12" t="s">
        <v>22</v>
      </c>
      <c r="C28" s="24">
        <v>1</v>
      </c>
      <c r="D28" s="13">
        <v>104399.99999999999</v>
      </c>
      <c r="E28" s="13">
        <f t="shared" si="1"/>
        <v>104399.99999999999</v>
      </c>
    </row>
    <row r="29" spans="1:8" ht="18.75" customHeight="1" x14ac:dyDescent="0.2">
      <c r="A29" s="11">
        <v>18</v>
      </c>
      <c r="B29" s="12" t="s">
        <v>21</v>
      </c>
      <c r="C29" s="24">
        <v>3</v>
      </c>
      <c r="D29" s="13">
        <v>104399.99999999999</v>
      </c>
      <c r="E29" s="13">
        <f t="shared" si="1"/>
        <v>313199.99999999994</v>
      </c>
    </row>
    <row r="30" spans="1:8" ht="25.5" customHeight="1" x14ac:dyDescent="0.2">
      <c r="A30" s="11"/>
      <c r="B30" s="15" t="s">
        <v>23</v>
      </c>
      <c r="C30" s="16">
        <f>SUM(C12:C29)</f>
        <v>29.72</v>
      </c>
      <c r="D30" s="17"/>
      <c r="E30" s="17">
        <f>SUM(E12:E29)</f>
        <v>3579870</v>
      </c>
      <c r="F30" s="18"/>
      <c r="G30" s="22"/>
    </row>
    <row r="31" spans="1:8" s="6" customFormat="1" ht="14.25" customHeight="1" x14ac:dyDescent="0.2">
      <c r="A31" s="7"/>
      <c r="B31" s="7"/>
      <c r="C31" s="7"/>
      <c r="D31" s="7"/>
      <c r="E31" s="8"/>
      <c r="F31" s="10"/>
      <c r="G31" s="10"/>
    </row>
    <row r="32" spans="1:8" s="6" customFormat="1" ht="38.25" customHeight="1" x14ac:dyDescent="0.2">
      <c r="A32" s="42" t="s">
        <v>37</v>
      </c>
      <c r="B32" s="42"/>
      <c r="C32" s="42"/>
      <c r="D32" s="42"/>
      <c r="E32" s="42"/>
      <c r="F32" s="26"/>
      <c r="G32" s="10"/>
      <c r="H32" s="26"/>
    </row>
    <row r="33" spans="1:7" s="6" customFormat="1" ht="13.5" x14ac:dyDescent="0.2">
      <c r="A33" s="7"/>
      <c r="B33" s="7"/>
      <c r="C33" s="7"/>
      <c r="F33" s="10"/>
      <c r="G33" s="10"/>
    </row>
    <row r="34" spans="1:7" s="27" customFormat="1" ht="94.5" customHeight="1" x14ac:dyDescent="0.2">
      <c r="B34" s="28" t="s">
        <v>29</v>
      </c>
      <c r="C34" s="29"/>
      <c r="D34" s="30" t="s">
        <v>30</v>
      </c>
    </row>
    <row r="35" spans="1:7" s="27" customFormat="1" x14ac:dyDescent="0.2">
      <c r="B35" s="28"/>
      <c r="C35" s="29"/>
      <c r="D35" s="30"/>
    </row>
    <row r="36" spans="1:7" s="31" customFormat="1" hidden="1" x14ac:dyDescent="0.2">
      <c r="B36" s="32" t="s">
        <v>28</v>
      </c>
      <c r="C36" s="33"/>
      <c r="D36" s="32"/>
      <c r="E36" s="34"/>
    </row>
    <row r="37" spans="1:7" s="27" customFormat="1" ht="15.75" hidden="1" customHeight="1" x14ac:dyDescent="0.2">
      <c r="A37" s="35"/>
      <c r="B37" s="36" t="s">
        <v>5</v>
      </c>
      <c r="C37" s="36"/>
      <c r="D37" s="37"/>
      <c r="E37" s="38"/>
    </row>
    <row r="38" spans="1:7" s="31" customFormat="1" hidden="1" x14ac:dyDescent="0.2">
      <c r="B38" s="32" t="s">
        <v>31</v>
      </c>
      <c r="C38" s="33"/>
      <c r="D38" s="32"/>
      <c r="E38" s="34"/>
    </row>
    <row r="39" spans="1:7" s="39" customFormat="1" hidden="1" x14ac:dyDescent="0.2">
      <c r="B39" s="40"/>
    </row>
    <row r="40" spans="1:7" x14ac:dyDescent="0.2">
      <c r="A40" s="9"/>
      <c r="B40" s="9"/>
      <c r="C40" s="9"/>
      <c r="D40" s="9"/>
      <c r="E40" s="9"/>
    </row>
    <row r="41" spans="1:7" x14ac:dyDescent="0.2">
      <c r="A41" s="9"/>
      <c r="B41" s="9"/>
      <c r="C41" s="9"/>
      <c r="D41" s="9"/>
      <c r="E41" s="9"/>
    </row>
    <row r="42" spans="1:7" x14ac:dyDescent="0.2">
      <c r="A42" s="9"/>
      <c r="B42" s="9"/>
      <c r="C42" s="9"/>
      <c r="D42" s="9"/>
      <c r="E42" s="9"/>
    </row>
  </sheetData>
  <mergeCells count="6">
    <mergeCell ref="A7:E7"/>
    <mergeCell ref="A8:E8"/>
    <mergeCell ref="A32:E32"/>
    <mergeCell ref="D1:E1"/>
    <mergeCell ref="D2:E2"/>
    <mergeCell ref="D3:E3"/>
  </mergeCells>
  <pageMargins left="0.15" right="0.16" top="0.28000000000000003" bottom="0.26" header="0.19" footer="0.17"/>
  <pageSetup scale="89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651j7t5ZQZXS039u5Yll6hYaEJGJffXd1UD4o+oXzGk=</DigestValue>
    </Reference>
    <Reference Type="http://www.w3.org/2000/09/xmldsig#Object" URI="#idOfficeObject">
      <DigestMethod Algorithm="http://www.w3.org/2001/04/xmlenc#sha256"/>
      <DigestValue>EELrjrMjfVDE04WWO4uYi5YkFl68OyFgd/kg+uvxORo=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d757eDxAKNNkDJEk+zJgeWzWbDWMcQW6QnzE46WX7yo=</DigestValue>
    </Reference>
    <Reference Type="http://www.w3.org/2000/09/xmldsig#Object" URI="#idValidSigLnImg">
      <DigestMethod Algorithm="http://www.w3.org/2001/04/xmlenc#sha256"/>
      <DigestValue>N3vp7xEbNWX1regsAUS6uDnSWqPEkfzGVLf2dyXy3kY=</DigestValue>
    </Reference>
    <Reference Type="http://www.w3.org/2000/09/xmldsig#Object" URI="#idInvalidSigLnImg">
      <DigestMethod Algorithm="http://www.w3.org/2001/04/xmlenc#sha256"/>
      <DigestValue>ezlPHLpf7lNoaM9QxbutaiJeaiaVP+g77WFhRDfRknM=</DigestValue>
    </Reference>
  </SignedInfo>
  <SignatureValue>NUvZa5P8S/X9u3Byg/wvToHxyDPLxlwl9a8LvmDXRIwvlNi7aJE80tAvkwK5rEuS+e2qNOSOnD4g
dTiqB/zy78peh1D734TCDe1BHgFUJshxIZ2C6j9++Ip9A++fmOMVAhEagnA3St6hs/1VBFWqttd5
w8RbUsqsSWv1u/fnQYZGRcOHF+HPsr4eHcHzkAUtTRzYGobniqP4O9gSHk9PSFXewQ1q4sBVxc2c
8arJBxuE342AKLavR5B6liJblMLv4s8xbQ7AtnNs2TiosaBp307IpS6MpL4nS8bs/ANXya2niu+m
z2SlDIoJoBo6ywyZiy/yPPAZchxCUKE2G6/gWg==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uSmpLgGS31S0WtiLyvHy0Dt9rv9Y8SZXRnSIuA71T/c=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I3QCsalAaV0qGGvKpFS712Fkjd5m/rbcHIMq4kEA0HI=</DigestValue>
      </Reference>
      <Reference URI="/xl/media/image1.emf?ContentType=image/x-emf">
        <DigestMethod Algorithm="http://www.w3.org/2001/04/xmlenc#sha256"/>
        <DigestValue>ddXauGHim6NTmkalRlgfG5ER1RNhwISPiZrPtxDyUcM=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YOPADDWA0TKgBRTfJ1X0ubdfdck3C9833IuHsNTPGjA=</DigestValue>
      </Reference>
      <Reference URI="/xl/sharedStrings.xml?ContentType=application/vnd.openxmlformats-officedocument.spreadsheetml.sharedStrings+xml">
        <DigestMethod Algorithm="http://www.w3.org/2001/04/xmlenc#sha256"/>
        <DigestValue>Q1fvMuZqbcb0rpsS4NG2p1+dirfrZCQRQQcPtxJzXcQ=</DigestValue>
      </Reference>
      <Reference URI="/xl/styles.xml?ContentType=application/vnd.openxmlformats-officedocument.spreadsheetml.styles+xml">
        <DigestMethod Algorithm="http://www.w3.org/2001/04/xmlenc#sha256"/>
        <DigestValue>0m2j90f8XGaHIP55Fkf+0KaiSEAoU2BFOTR9CQNlD7g=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sbLq66+oJx1fqVUIcO7TFnSVYEerwK3y3lMMRZOXbAs=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fHnaZvsv8lXzDTk4CAlWyKG2xMWtdguT42Kp/ZOs0qA=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2023-01-27T05:20:50Z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{A1A15F23-263E-4839-B8FE-2A46617AFCE8}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2023-01-27T05:20:50Z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NVvvM7PAKDQzwHO/JZ13GJQd3DOzwANDQrdAAAAALj39QG49/UBdq7VbwAAAACDJ29uCQAAAAAAAAAAAAAAAAAAAAAAAABIAvYBAAAAAAAAAAAAAAAAAAAAAAAAAAAAAAAAAAAAAAAAAAAAAAAATqAGSAAAAAAQ0M8B6fuWdQAAzwEAAAAA9fuWdb9Dxkr1////AAAAAAAAAAAAAAAAkAEAACNAxkqszs8B3a/VdgAA6Xagzs8BAAAAAKjOzwEAAAAAAAAAAGG41HYAAAAACQAAAMDPzwHAz88BAAIAAPz///8BAAAAAAAAAAAAAAAAAAAAAAAAAAAAAAC4r0oJZHYACAAAAAAlAAAADAAAAAEAAAAYAAAADAAAAAAAAAISAAAADAAAAAEAAAAeAAAAGAAAAMMAAAAEAAAA9wAAABEAAAAlAAAADAAAAAEAAABUAAAAhAAAAMQAAAAEAAAA9QAAABAAAAABAAAAAIDUQbSX1EHEAAAABAAAAAkAAABMAAAAAAAAAAAAAAAAAAAA//////////9gAAAAMQAvADIANwAvADIAMAAyADMA814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OTFMhAAAPUBvS17bjnVlPTiOAZIyFL8ASgCAADQB50BCAIAANAHnQFkAAAApF3PAQgCAABIrDIQKJyIFzA4gBcAAAAAAAAAAAAAnQECAAAAAAAAAEEAAAAAAJ0BfAKdAQAAAAD8AQAAlBOdAQAAAAAAAPUBkBOdAQAATHdoV88Brl5MdyjEMhCuXkx3AAAAAAAAAAAoFPYBKBT2AXxXzwEfL29uAAD1AQAAAAD8AQAAjFfPAd0ub24AAAAABwAAAAAAAABhuNR2/AEAAAcAAAC0WM8BtFjPAQACAAD8////AQAAAAAAAAAAAAAAAAAAALivSg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BRNYV88BPFnPAc78lnWkoPUBAAAAADEPChg7AAAA/wcAAAAAAABgAAAAMQwAABBcNhAAAAAAMFiDFwAAAAB/AAEBcHWDFwAAAAAwWIMXsJKAbgMAAAC4koBuAQAAAEADCxO8arNuvS17bjnVlPTiOAZIyFL8AaxYzwHp+5Z1AADPAQIAAAD1+5Z1pF3PAeD///8AAAAAAAAAAAAAAACQAQAAAAAAAQAAAABhAHIAaQBhAGwAAAAAAAAAAAAAAAAAAAAGAAAAAAAAAGG41HYAAAAABgAAAFxYzwFcWM8BAAIAAPz///8BAAAAAAAAAAAAAAAAAAAAuK9KCfDEmnZkdgAIAAAAACUAAAAMAAAAAwAAABgAAAAMAAAAAAAAAhIAAAAMAAAAAQAAABYAAAAMAAAACAAAAFQAAABUAAAACgAAACcAAAAeAAAASgAAAAEAAAAAgNRBtJfUQQoAAABLAAAAAQAAAEwAAAAEAAAACQAAACcAAAAgAAAASwAAAFAAAABYAJAl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AiozwGtppd1iRAAAMinzwHSESET0hETAAAAAAD/////iRD3//////84AgAACvcKALCeBRMAAAAA0hET//////84AgAAIRMBAGABfhgAAAAAnD3mdnlElXXSESETTJm8FwEAAAD/////AAAAAAyehxo0rM8BAAAAAAyehxoAAHsXikSVdWABfhjSESETAQAAAEyZvBcMnocaAAAAAAAAAADSERMANKzPAdIRE///////OAIAACETAQBgAX4YAAAAAI4kmXXSESET0IuhFwkAAAD/////AAAAABAAAAADAQAAVQgAABwAAAHSESET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L+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50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v4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L+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Oy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v4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L+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Mi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v4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L+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/w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v4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L+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/w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v4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L+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8g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v4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L+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+g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v4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L+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/w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v4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L+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/g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v4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L/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/g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v4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L7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/g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v4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L/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/g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v4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L2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/g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v4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Li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/g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v4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ds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/g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/4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s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/g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P4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rt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Ak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IAAAAAcKDQcKDQcJDQ4WMShFrjFU1TJV1gECBAIDBAECBQoRKyZBowsTMQAAAAAAfqbJd6PIeqDCQFZ4JTd0Lk/HMVPSGy5uFiE4GypVJ0KnHjN9AAABT3cAAACcz+7S6ffb7fnC0t1haH0hMm8aLXIuT8ggOIwoRKslP58cK08AAAEAcwAAAMHg9P///////////+bm5k9SXjw/SzBRzTFU0y1NwSAyVzFGXwEBAgAUCA8mnM/u69/SvI9jt4tgjIR9FBosDBEjMVTUMlXWMVPRKUSeDxk4AAAAhgAAAADT6ff///////+Tk5MjK0krSbkvUcsuT8YVJFoTIFIrSbgtTcEQHEcALAAAAJzP7vT6/bTa8kRleixHhy1Nwi5PxiQtTnBwcJKSki81SRwtZAgOIwAAAAAAweD02+35gsLqZ5q6Jz1jNEJyOUZ4qamp+/v7////wdPeVnCJAQECADMAAACv1/Ho8/ubzu6CwuqMudS3u769vb3////////////L5fZymsABAgMAeAAAAK/X8fz9/uLx+snk9uTy+vz9/v///////////////8vl9nKawAECAwAAAAAAotHvtdryxOL1xOL1tdry0+r32+350+r3tdryxOL1pdPvc5rAAQIDU1AAAABpj7ZnjrZqj7Zqj7ZnjrZtkbdukrdtkbdnjrZqj7ZojrZ3rdUCAwQAEwAAAAAAAAAAAAAAAAAAAAAAAAAAAAAAAAAAAAAAAAAAAAAAAAAAAAAAAFq8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DVb7zOzwCg0M8BzvyWddxiUHdwzs8ADQ0K3QAAAAC49/UBuPf1AXau1W8AAAAAgydvbgkAAAAAAAAAAAAAAAAAAAAAAAAASAL2AQAAAAAAAAAAAAAAAAAAAAAAAAAAAAAAAAAAAAAAAAAAAAAAAE6gBkgAAAAAENDPAen7lnUAAM8BAAAAAPX7lnW/Q8ZK9f///wAAAAAAAAAAAAAAAJABAAAjQMZKrM7PAd2v1XYAAOl2oM7PAQAAAACozs8BAAAAAAAAAABhuNR2AAAAAAkAAADAz88BwM/PAQACAAD8////AQAAAAAAAAAAAAAAAAAAAAAAAAAAAAAAuK9K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kxTIQAAD1Ab0te2451ZT04jgGSMhS/AEoAgAA0AedAQgCAADQB50BZAAAAKRdzwEIAgAASKwyECiciBcwOIAXAAAAAAAAAAAAAJ0BAgAAAAAAAABBAAAAAACdAXwCnQEAAAAA/AEAAJQTnQEAAAAAAAD1AZATnQEAAEx3aFfPAa5eTHcoxDIQrl5MdwAAAAAAAAAAKBT2ASgU9gF8V88BHy9vbgAA9QEAAAAA/AEAAIxXzwHdLm9uAAAAAAcAAAAAAAAAYbjUdvwBAAAHAAAAtFjPAbRYzwEAAgAA/P///wEAAAAAAAAAAAAAAAAAAAC4r0o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UTWFfPATxZzwHO/JZ1pKD1AQAAAAAxDwoYOwAAAP8HAAAAAAAAYAAAADEMAAAQXDYQAAAAADBYgxcAAAAAfwABAXB1gxcAAAAAMFiDF7CSgG4DAAAAuJKAbgEAAABAAwsTvGqzbr0te2451ZT04jgGSMhS/AGsWM8B6fuWdQAAzwECAAAA9fuWdaRdzwHg////AAAAAAAAAAAAAAAAkAEAAAAAAAEAAAAAYQByAGkAYQBsAAAAAAAAAAAAAAAAAAAABgAAAAAAAABhuNR2AAAAAAYAAABcWM8BXFjPAQACAAD8////AQAAAAAAAAAAAAAAAAAAALivSgn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IqM8BraaXdYkQAADIp88BFg0hpRYNpQAAAAAAXk6NbokQ9///////OAIAAAr3CgCwngUTAAAAABYNpf//////OAIAACGlAQBgAX4YAAAAAJw95nZ5RJV1Fg0hpUyZvBcBAAAA/////wAAAAC4oYcaNKzPAQAAAAC4oYcaAAB7F4pElXVgAX4YFg0hpQEAAABMmbwXuKGHGgAAAAAAAAAAFg2lADSszwEWDaX//////zgCAAAhpQEAYAF+GAAAAACOJJl1Fg0hpZCUpRoRAAAA/////wAAAAAQAAAAAwEAAFUIAAAcAAABFg0hpV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g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ud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+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g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js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L+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/g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jI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L+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/g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v8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L+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/g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v8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L+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/g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vI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L+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/g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vo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L+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/g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v8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L+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/g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v4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L+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/w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v4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L+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+w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v4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L+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/w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v4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L+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9g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v4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L+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4g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v4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L+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b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f4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f+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L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f4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z+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7Q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J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 (75.0)</vt:lpstr>
      <vt:lpstr>'Hastiqacucak (75.0)'!Print_Area</vt:lpstr>
    </vt:vector>
  </TitlesOfParts>
  <Company>Armen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</dc:creator>
  <cp:lastModifiedBy>Rosa Abrahamyan</cp:lastModifiedBy>
  <cp:lastPrinted>2023-01-18T07:00:03Z</cp:lastPrinted>
  <dcterms:created xsi:type="dcterms:W3CDTF">2001-09-02T08:43:23Z</dcterms:created>
  <dcterms:modified xsi:type="dcterms:W3CDTF">2023-01-18T07:00:56Z</dcterms:modified>
</cp:coreProperties>
</file>