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1600" windowHeight="9435"/>
  </bookViews>
  <sheets>
    <sheet name="Hastiqacucak (75.0)" sheetId="25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4" i="25" l="1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C31" i="25"/>
  <c r="E13" i="25"/>
  <c r="E31" i="25" l="1"/>
</calcChain>
</file>

<file path=xl/sharedStrings.xml><?xml version="1.0" encoding="utf-8"?>
<sst xmlns="http://schemas.openxmlformats.org/spreadsheetml/2006/main" count="38" uniqueCount="38">
  <si>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</si>
  <si>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</si>
  <si>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</si>
  <si>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</si>
  <si>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</si>
  <si>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</si>
  <si>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</si>
  <si>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</si>
  <si>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 xml:space="preserve">Հաստատված է </t>
  </si>
  <si>
    <t>ՏՆՕՐԵՆ՝</t>
  </si>
  <si>
    <t>ԳԼԽԱՎՈՐ ՀԱՇՎԱՊԱՀ՝</t>
  </si>
  <si>
    <t>Կ.Տ</t>
  </si>
  <si>
    <t>Տնօրեն</t>
  </si>
  <si>
    <t>Դաստիարակ</t>
  </si>
  <si>
    <t>Երաժշտության դաստիարակ</t>
  </si>
  <si>
    <t>Ֆիզկուլտուրայի հրահանգիչ</t>
  </si>
  <si>
    <t>Գլխավոր հաշվապահ</t>
  </si>
  <si>
    <t>Բուժքույր</t>
  </si>
  <si>
    <t>Գործավար</t>
  </si>
  <si>
    <t>Տնտեսվար</t>
  </si>
  <si>
    <t>Խոհարար</t>
  </si>
  <si>
    <t xml:space="preserve">Խոհարարի օգնական </t>
  </si>
  <si>
    <t>Դաստիարակի օգնական</t>
  </si>
  <si>
    <t>Դաստիարակի օգնական (երկարօրյա խումբ)</t>
  </si>
  <si>
    <t>Լվացարար</t>
  </si>
  <si>
    <t>Հավաքարար</t>
  </si>
  <si>
    <t>Դռնապան</t>
  </si>
  <si>
    <t>Պահակ</t>
  </si>
  <si>
    <t>Ընդամենը ամսական աշխատավարձը</t>
  </si>
  <si>
    <t>Մեթոդիստ, ուսումնական գծով տնօրենի տեղակալ</t>
  </si>
  <si>
    <t>Փականագործ - էլեկտրամոնտյոր</t>
  </si>
  <si>
    <t>__. __. 2023թ.</t>
  </si>
  <si>
    <t>հ. ______- Ա որոշմամբ</t>
  </si>
  <si>
    <t>Հավելված 20</t>
  </si>
  <si>
    <t xml:space="preserve"> «ԵՐԵՎԱՆԻ Հ.22 ՄՍՈՒՐ-ՄԱՆԿԱՊԱՐՏԵԶ» ՀԱՄԱՅՆՔԱՅԻՆ ՈՉ ԱՌԵՎՏՐԱՅԻՆ ԿԱԶՄԱԿԵՐՊՈՒԹՅԱՆ</t>
  </si>
  <si>
    <t>ԵՐԵՎԱՆԻ ՔԱՂԱՔԱՊԵՏ՝</t>
  </si>
  <si>
    <t>ՀՐԱՉՅԱ ՍԱՐԳՍՅԱՆ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</si>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</sst>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4" fontId="5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3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6" zoomScaleNormal="100" zoomScaleSheetLayoutView="100" workbookViewId="0">
      <selection activeCell="I30" sqref="I30"/>
    </sheetView>
  </sheetViews>
  <sheetFormatPr defaultColWidth="8.85546875" defaultRowHeight="17.25" x14ac:dyDescent="0.2"/>
  <cols>
    <col min="1" max="1" width="4.28515625" style="1" customWidth="1"/>
    <col min="2" max="2" width="61.5703125" style="2" customWidth="1"/>
    <col min="3" max="3" width="13.5703125" style="2" customWidth="1"/>
    <col min="4" max="5" width="17.5703125" style="1" customWidth="1"/>
    <col min="6" max="6" width="12.42578125" style="1" bestFit="1" customWidth="1"/>
    <col min="7" max="7" width="14.140625" style="1" customWidth="1"/>
    <col min="8" max="8" width="12.7109375" style="1" customWidth="1"/>
    <col min="9" max="16384" width="8.85546875" style="1"/>
  </cols>
  <sheetData>
    <row r="1" spans="1:6" ht="20.25" customHeight="1" x14ac:dyDescent="0.2">
      <c r="B1" s="29"/>
      <c r="C1" s="29"/>
      <c r="D1" s="53" t="s">
        <v>33</v>
      </c>
      <c r="E1" s="53"/>
    </row>
    <row r="2" spans="1:6" ht="20.25" customHeight="1" x14ac:dyDescent="0.2">
      <c r="B2" s="29"/>
      <c r="C2" s="29"/>
      <c r="D2" s="53" t="s">
        <v>8</v>
      </c>
      <c r="E2" s="53"/>
    </row>
    <row r="3" spans="1:6" ht="20.25" customHeight="1" x14ac:dyDescent="0.2">
      <c r="B3" s="29"/>
      <c r="C3" s="29"/>
      <c r="D3" s="53" t="s">
        <v>6</v>
      </c>
      <c r="E3" s="53"/>
    </row>
    <row r="4" spans="1:6" ht="24.75" customHeight="1" x14ac:dyDescent="0.2">
      <c r="B4" s="29"/>
      <c r="C4" s="29"/>
      <c r="D4" s="28"/>
      <c r="E4" s="28" t="s">
        <v>31</v>
      </c>
    </row>
    <row r="5" spans="1:6" ht="20.25" customHeight="1" x14ac:dyDescent="0.2">
      <c r="B5" s="29"/>
      <c r="C5" s="29"/>
      <c r="D5" s="28"/>
      <c r="E5" s="28" t="s">
        <v>32</v>
      </c>
    </row>
    <row r="6" spans="1:6" ht="15" customHeight="1" x14ac:dyDescent="0.2">
      <c r="B6" s="29"/>
      <c r="C6" s="29"/>
    </row>
    <row r="7" spans="1:6" ht="19.5" customHeight="1" x14ac:dyDescent="0.3">
      <c r="B7" s="3"/>
      <c r="C7" s="3"/>
      <c r="D7" s="3"/>
      <c r="E7" s="3"/>
    </row>
    <row r="8" spans="1:6" ht="37.5" customHeight="1" x14ac:dyDescent="0.2">
      <c r="A8" s="51" t="s">
        <v>34</v>
      </c>
      <c r="B8" s="51"/>
      <c r="C8" s="51"/>
      <c r="D8" s="51"/>
      <c r="E8" s="51"/>
    </row>
    <row r="9" spans="1:6" ht="24" customHeight="1" x14ac:dyDescent="0.2">
      <c r="A9" s="51" t="s">
        <v>5</v>
      </c>
      <c r="B9" s="51"/>
      <c r="C9" s="51"/>
      <c r="D9" s="51"/>
      <c r="E9" s="51"/>
    </row>
    <row r="10" spans="1:6" ht="16.5" customHeight="1" x14ac:dyDescent="0.3">
      <c r="A10" s="4"/>
      <c r="B10" s="5"/>
      <c r="C10" s="5"/>
      <c r="E10" s="6" t="s">
        <v>3</v>
      </c>
    </row>
    <row r="11" spans="1:6" s="24" customFormat="1" ht="73.5" customHeight="1" x14ac:dyDescent="0.2">
      <c r="A11" s="23" t="s">
        <v>1</v>
      </c>
      <c r="B11" s="23" t="s">
        <v>0</v>
      </c>
      <c r="C11" s="23" t="s">
        <v>2</v>
      </c>
      <c r="D11" s="23" t="s">
        <v>4</v>
      </c>
      <c r="E11" s="23" t="s">
        <v>28</v>
      </c>
    </row>
    <row r="12" spans="1:6" s="12" customFormat="1" ht="17.25" customHeight="1" x14ac:dyDescent="0.2">
      <c r="A12" s="7">
        <v>1</v>
      </c>
      <c r="B12" s="7">
        <v>2</v>
      </c>
      <c r="C12" s="7">
        <v>3</v>
      </c>
      <c r="D12" s="7">
        <v>4</v>
      </c>
      <c r="E12" s="9">
        <v>5</v>
      </c>
    </row>
    <row r="13" spans="1:6" s="12" customFormat="1" ht="18.75" customHeight="1" x14ac:dyDescent="0.2">
      <c r="A13" s="7">
        <v>1</v>
      </c>
      <c r="B13" s="17" t="s">
        <v>12</v>
      </c>
      <c r="C13" s="46">
        <v>1</v>
      </c>
      <c r="D13" s="8">
        <v>172799.99999999997</v>
      </c>
      <c r="E13" s="18">
        <f t="shared" ref="E13:E30" si="0">+D13*C13</f>
        <v>172799.99999999997</v>
      </c>
    </row>
    <row r="14" spans="1:6" s="12" customFormat="1" ht="18.75" customHeight="1" x14ac:dyDescent="0.2">
      <c r="A14" s="7">
        <v>2</v>
      </c>
      <c r="B14" s="19" t="s">
        <v>29</v>
      </c>
      <c r="C14" s="47">
        <v>1</v>
      </c>
      <c r="D14" s="8">
        <v>131600</v>
      </c>
      <c r="E14" s="18">
        <f t="shared" si="0"/>
        <v>131600</v>
      </c>
    </row>
    <row r="15" spans="1:6" s="12" customFormat="1" ht="18.75" customHeight="1" x14ac:dyDescent="0.2">
      <c r="A15" s="7">
        <v>3</v>
      </c>
      <c r="B15" s="17" t="s">
        <v>16</v>
      </c>
      <c r="C15" s="47">
        <v>1</v>
      </c>
      <c r="D15" s="8">
        <v>127100</v>
      </c>
      <c r="E15" s="18">
        <f t="shared" si="0"/>
        <v>127100</v>
      </c>
      <c r="F15" s="26"/>
    </row>
    <row r="16" spans="1:6" s="12" customFormat="1" ht="18.75" customHeight="1" x14ac:dyDescent="0.2">
      <c r="A16" s="7">
        <v>4</v>
      </c>
      <c r="B16" s="17" t="s">
        <v>13</v>
      </c>
      <c r="C16" s="47">
        <v>8.9600000000000009</v>
      </c>
      <c r="D16" s="8">
        <v>128500</v>
      </c>
      <c r="E16" s="18">
        <f t="shared" si="0"/>
        <v>1151360</v>
      </c>
    </row>
    <row r="17" spans="1:8" s="12" customFormat="1" ht="18.75" customHeight="1" x14ac:dyDescent="0.2">
      <c r="A17" s="7">
        <v>5</v>
      </c>
      <c r="B17" s="17" t="s">
        <v>14</v>
      </c>
      <c r="C17" s="47">
        <v>2</v>
      </c>
      <c r="D17" s="8">
        <v>128500</v>
      </c>
      <c r="E17" s="18">
        <f t="shared" si="0"/>
        <v>257000</v>
      </c>
      <c r="F17" s="25"/>
    </row>
    <row r="18" spans="1:8" s="12" customFormat="1" ht="18.75" customHeight="1" x14ac:dyDescent="0.2">
      <c r="A18" s="7">
        <v>6</v>
      </c>
      <c r="B18" s="17" t="s">
        <v>15</v>
      </c>
      <c r="C18" s="47">
        <v>1.5</v>
      </c>
      <c r="D18" s="8">
        <v>128500</v>
      </c>
      <c r="E18" s="18">
        <f t="shared" si="0"/>
        <v>192750</v>
      </c>
      <c r="F18" s="26"/>
    </row>
    <row r="19" spans="1:8" s="12" customFormat="1" ht="18.75" customHeight="1" x14ac:dyDescent="0.2">
      <c r="A19" s="7">
        <v>7</v>
      </c>
      <c r="B19" s="17" t="s">
        <v>22</v>
      </c>
      <c r="C19" s="47">
        <v>7</v>
      </c>
      <c r="D19" s="8">
        <v>122699.99999999999</v>
      </c>
      <c r="E19" s="18">
        <f t="shared" si="0"/>
        <v>858899.99999999988</v>
      </c>
      <c r="F19" s="26"/>
    </row>
    <row r="20" spans="1:8" s="12" customFormat="1" ht="18.75" customHeight="1" x14ac:dyDescent="0.2">
      <c r="A20" s="7">
        <v>8</v>
      </c>
      <c r="B20" s="17" t="s">
        <v>23</v>
      </c>
      <c r="C20" s="47">
        <v>1.19</v>
      </c>
      <c r="D20" s="8">
        <v>122699.99999999999</v>
      </c>
      <c r="E20" s="18">
        <f t="shared" si="0"/>
        <v>146012.99999999997</v>
      </c>
      <c r="F20" s="26"/>
    </row>
    <row r="21" spans="1:8" s="12" customFormat="1" ht="18.75" customHeight="1" x14ac:dyDescent="0.2">
      <c r="A21" s="7">
        <v>9</v>
      </c>
      <c r="B21" s="17" t="s">
        <v>18</v>
      </c>
      <c r="C21" s="47">
        <v>1</v>
      </c>
      <c r="D21" s="8">
        <v>104399.99999999999</v>
      </c>
      <c r="E21" s="18">
        <f t="shared" si="0"/>
        <v>104399.99999999999</v>
      </c>
      <c r="F21" s="26"/>
    </row>
    <row r="22" spans="1:8" s="12" customFormat="1" ht="18.75" customHeight="1" x14ac:dyDescent="0.2">
      <c r="A22" s="7">
        <v>10</v>
      </c>
      <c r="B22" s="17" t="s">
        <v>17</v>
      </c>
      <c r="C22" s="47">
        <v>1</v>
      </c>
      <c r="D22" s="8">
        <v>104399.99999999999</v>
      </c>
      <c r="E22" s="18">
        <f t="shared" si="0"/>
        <v>104399.99999999999</v>
      </c>
      <c r="F22" s="25"/>
    </row>
    <row r="23" spans="1:8" s="12" customFormat="1" ht="18.75" customHeight="1" x14ac:dyDescent="0.2">
      <c r="A23" s="7">
        <v>11</v>
      </c>
      <c r="B23" s="17" t="s">
        <v>20</v>
      </c>
      <c r="C23" s="47">
        <v>2</v>
      </c>
      <c r="D23" s="8">
        <v>107100</v>
      </c>
      <c r="E23" s="18">
        <f t="shared" si="0"/>
        <v>214200</v>
      </c>
      <c r="F23" s="26"/>
    </row>
    <row r="24" spans="1:8" s="12" customFormat="1" ht="18.75" customHeight="1" x14ac:dyDescent="0.2">
      <c r="A24" s="7">
        <v>12</v>
      </c>
      <c r="B24" s="17" t="s">
        <v>21</v>
      </c>
      <c r="C24" s="47">
        <v>1</v>
      </c>
      <c r="D24" s="8">
        <v>104399.99999999999</v>
      </c>
      <c r="E24" s="18">
        <f t="shared" si="0"/>
        <v>104399.99999999999</v>
      </c>
      <c r="F24" s="26"/>
    </row>
    <row r="25" spans="1:8" s="12" customFormat="1" ht="18.75" customHeight="1" x14ac:dyDescent="0.2">
      <c r="A25" s="7">
        <v>13</v>
      </c>
      <c r="B25" s="2" t="s">
        <v>19</v>
      </c>
      <c r="C25" s="47">
        <v>1</v>
      </c>
      <c r="D25" s="8">
        <v>104399.99999999999</v>
      </c>
      <c r="E25" s="18">
        <f t="shared" si="0"/>
        <v>104399.99999999999</v>
      </c>
      <c r="F25" s="26"/>
    </row>
    <row r="26" spans="1:8" s="12" customFormat="1" ht="18.75" customHeight="1" x14ac:dyDescent="0.2">
      <c r="A26" s="7">
        <v>14</v>
      </c>
      <c r="B26" s="17" t="s">
        <v>24</v>
      </c>
      <c r="C26" s="47">
        <v>1</v>
      </c>
      <c r="D26" s="8">
        <v>107100</v>
      </c>
      <c r="E26" s="18">
        <f t="shared" si="0"/>
        <v>107100</v>
      </c>
      <c r="F26" s="25"/>
    </row>
    <row r="27" spans="1:8" s="12" customFormat="1" ht="18.75" customHeight="1" x14ac:dyDescent="0.2">
      <c r="A27" s="7">
        <v>15</v>
      </c>
      <c r="B27" s="17" t="s">
        <v>30</v>
      </c>
      <c r="C27" s="47">
        <v>0.5</v>
      </c>
      <c r="D27" s="8">
        <v>104399.99999999999</v>
      </c>
      <c r="E27" s="18">
        <f t="shared" si="0"/>
        <v>52199.999999999993</v>
      </c>
    </row>
    <row r="28" spans="1:8" s="12" customFormat="1" ht="18.75" customHeight="1" x14ac:dyDescent="0.2">
      <c r="A28" s="7">
        <v>16</v>
      </c>
      <c r="B28" s="20" t="s">
        <v>25</v>
      </c>
      <c r="C28" s="47">
        <v>1</v>
      </c>
      <c r="D28" s="8">
        <v>104399.99999999999</v>
      </c>
      <c r="E28" s="18">
        <f t="shared" si="0"/>
        <v>104399.99999999999</v>
      </c>
    </row>
    <row r="29" spans="1:8" s="12" customFormat="1" ht="18.75" customHeight="1" x14ac:dyDescent="0.2">
      <c r="A29" s="7">
        <v>17</v>
      </c>
      <c r="B29" s="17" t="s">
        <v>26</v>
      </c>
      <c r="C29" s="47">
        <v>1</v>
      </c>
      <c r="D29" s="8">
        <v>104399.99999999999</v>
      </c>
      <c r="E29" s="18">
        <f t="shared" si="0"/>
        <v>104399.99999999999</v>
      </c>
    </row>
    <row r="30" spans="1:8" s="12" customFormat="1" ht="18.75" customHeight="1" x14ac:dyDescent="0.2">
      <c r="A30" s="7">
        <v>18</v>
      </c>
      <c r="B30" s="17" t="s">
        <v>27</v>
      </c>
      <c r="C30" s="47">
        <v>3</v>
      </c>
      <c r="D30" s="8">
        <v>104399.99999999999</v>
      </c>
      <c r="E30" s="18">
        <f t="shared" si="0"/>
        <v>313199.99999999994</v>
      </c>
    </row>
    <row r="31" spans="1:8" s="15" customFormat="1" ht="27.75" customHeight="1" x14ac:dyDescent="0.2">
      <c r="A31" s="13"/>
      <c r="B31" s="13" t="s">
        <v>7</v>
      </c>
      <c r="C31" s="48">
        <f>SUM(C13:C30)</f>
        <v>36.150000000000006</v>
      </c>
      <c r="D31" s="14"/>
      <c r="E31" s="14">
        <f>SUM(E13:E30)</f>
        <v>4350623</v>
      </c>
      <c r="G31" s="22"/>
      <c r="H31" s="16"/>
    </row>
    <row r="32" spans="1:8" s="11" customFormat="1" ht="13.5" x14ac:dyDescent="0.2">
      <c r="A32" s="10"/>
      <c r="B32" s="10"/>
      <c r="C32" s="10"/>
      <c r="D32" s="10"/>
      <c r="E32" s="10"/>
      <c r="F32" s="27"/>
      <c r="G32" s="21"/>
    </row>
    <row r="33" spans="1:8" s="32" customFormat="1" ht="38.25" customHeight="1" x14ac:dyDescent="0.2">
      <c r="A33" s="52" t="s">
        <v>37</v>
      </c>
      <c r="B33" s="52"/>
      <c r="C33" s="52"/>
      <c r="D33" s="52"/>
      <c r="E33" s="52"/>
      <c r="F33" s="30"/>
      <c r="G33" s="31"/>
      <c r="H33" s="30"/>
    </row>
    <row r="34" spans="1:8" s="32" customFormat="1" ht="13.5" x14ac:dyDescent="0.2">
      <c r="A34" s="33"/>
      <c r="B34" s="33"/>
      <c r="C34" s="33"/>
      <c r="F34" s="31"/>
      <c r="G34" s="31"/>
    </row>
    <row r="35" spans="1:8" s="34" customFormat="1" ht="75.75" customHeight="1" x14ac:dyDescent="0.2">
      <c r="B35" s="35" t="s">
        <v>35</v>
      </c>
      <c r="C35" s="36"/>
      <c r="D35" s="37" t="s">
        <v>36</v>
      </c>
    </row>
    <row r="36" spans="1:8" s="34" customFormat="1" ht="15.75" customHeight="1" x14ac:dyDescent="0.2">
      <c r="B36" s="35"/>
      <c r="C36" s="36"/>
      <c r="D36" s="37"/>
    </row>
    <row r="37" spans="1:8" s="38" customFormat="1" hidden="1" x14ac:dyDescent="0.2">
      <c r="B37" s="39" t="s">
        <v>9</v>
      </c>
      <c r="C37" s="40"/>
      <c r="D37" s="39"/>
      <c r="E37" s="41"/>
    </row>
    <row r="38" spans="1:8" s="34" customFormat="1" ht="15.75" hidden="1" customHeight="1" x14ac:dyDescent="0.2">
      <c r="A38" s="42"/>
      <c r="B38" s="43" t="s">
        <v>11</v>
      </c>
      <c r="C38" s="43"/>
      <c r="D38" s="44"/>
      <c r="E38" s="45"/>
    </row>
    <row r="39" spans="1:8" s="38" customFormat="1" hidden="1" x14ac:dyDescent="0.2">
      <c r="B39" s="39" t="s">
        <v>10</v>
      </c>
      <c r="C39" s="40"/>
      <c r="D39" s="39"/>
      <c r="E39" s="41"/>
    </row>
    <row r="40" spans="1:8" s="49" customFormat="1" hidden="1" x14ac:dyDescent="0.2">
      <c r="B40" s="50"/>
    </row>
  </sheetData>
  <mergeCells count="6">
    <mergeCell ref="A33:E33"/>
    <mergeCell ref="A8:E8"/>
    <mergeCell ref="A9:E9"/>
    <mergeCell ref="D1:E1"/>
    <mergeCell ref="D2:E2"/>
    <mergeCell ref="D3:E3"/>
  </mergeCells>
  <pageMargins left="0.15" right="0.16" top="0.16" bottom="0.26" header="0.16" footer="0.15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81exEfz+AUHV0Vd6mmwouE45Mf+3qt0Ba/Yl6pHeyjQ=</DigestValue>
    </Reference>
    <Reference Type="http://www.w3.org/2000/09/xmldsig#Object" URI="#idOfficeObject">
      <DigestMethod Algorithm="http://www.w3.org/2001/04/xmlenc#sha256"/>
      <DigestValue>Pt6LazPdW/UlDE9IhwSP0cMjiQ3rcE3mD8GI3YXqpAQ=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DZoogXzx16/PeVqDVfG2tLB4kZxGqOGSNog9D7FzQcA=</DigestValue>
    </Reference>
    <Reference Type="http://www.w3.org/2000/09/xmldsig#Object" URI="#idValidSigLnImg">
      <DigestMethod Algorithm="http://www.w3.org/2001/04/xmlenc#sha256"/>
      <DigestValue>uUvVoR30/xsOwxG9j0O1dnCq6DXGUrFLIdMHXEVPX84=</DigestValue>
    </Reference>
    <Reference Type="http://www.w3.org/2000/09/xmldsig#Object" URI="#idInvalidSigLnImg">
      <DigestMethod Algorithm="http://www.w3.org/2001/04/xmlenc#sha256"/>
      <DigestValue>yvmwyOAszg1hqCHJlfBaxLcaUxPJfKpIqLkcvLjLVG0=</DigestValue>
    </Reference>
  </SignedInfo>
  <SignatureValue>aXazBfiRUWKaFYRY88DEWKKQeXqlm49yxbBoPAyUy8Famki1Av5TAy5objvyj6ucH8LbeWq+6rdo
+6VboL2CuLVJrMMsT4nYURfO6McICUqbmeSuqHcOLhFeryoSNg2Tczn0vLUD4E9TJj2JQfkdAF+O
ARoUu2i98E+W8MR1aT/Qn9PmZPU42ZaNlzNNEHs0vrI4fC8kIT0GFymrh3IMFUeF36XhcAgaP/Pr
bz1issUxBGW506SSUa7HZaDgHzpQlXwq7mjsV9il718G1G2QJFlZJx7YbrkJz8xHXWS9Yb15Tlid
wOC7HQ/LgFN5NanmIGpqGGNrCsYXTXEBygtf0g==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cNdUnSf07Ck/qdHTbUvxAWksArzhz232Ik7uxJDOwQ4=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mG0ZR4bpY2iHhXnivPk9fI3vv63LvlrBXqpSZzBG50A=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tlJP2oHmpL4hxfS5j1KFpJgOUcng3RcyiF4f4Z4DgaI=</DigestValue>
      </Reference>
      <Reference URI="/xl/styles.xml?ContentType=application/vnd.openxmlformats-officedocument.spreadsheetml.styles+xml">
        <DigestMethod Algorithm="http://www.w3.org/2001/04/xmlenc#sha256"/>
        <DigestValue>36+E2fsoasWjSwGPDtWXh3dw1HjAGqS/B8fmeVMGJpQ=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lnMTyWD0pGe0GQFieMgcnqmY8FuXGwHBkMeEf1fsJ6M=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giZ2Bs5QwsyMZje45N9CqHL5DOlP6CQw9JrniDv+NIA=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{9C62A2E3-B01D-4589-90DF-B7154F71CBCE}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2023-01-27T05:42:42Z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zPADDOzwHO/JZ13GJQdwDMzwB3DQoQAAAAAJjmAgKY5gICdq7VbwAAAACDJ29uCQAAAAAAAAAAAAAAAAAAAAAAAABQ6wICAAAAAAAAAAAAAAAAAAAAAAAAAAAAAAAAAAAAAAAAAAAAAAAAwfEC1wAAAACgzc8B6fuWdQAAzwEAAAAA9fuWdckrxdX1////AAAAAAAAAAAAAAAAkAEAALUsxdU8zM8B3a/VdgAA6XYwzM8BAAAAADjMzwEAAAAAAAAAAGG41HYAAAAACQAAAFDNzwFQzc8BAAIAAPz///8BAAAAAAAAAAAAAAAAAAAAAAAAAAAAAADI9TU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yRFRMAAAICvS17bvjGiynNMwLXmGQJAigCAADQB50BCAIAANAHnQFkAAAAlBDPAQgCAAAIixUTYPCJF9CXeRcAAAAAAAAAAAAAnQECAAAAAAAAAEEAAAAAAJ0BfAKdAQAAAAD8AQAAlBOdAQAAAAAAAAICkBOdAQAATHdYCs8Brl5Md4CPFROuXkx3AAAAAAAAAABgwgICYMICAmwKzwEfL29uAAACAgAAAAD8AQAAfArPAd0ub24AAAAABwAAAAAAAABhuNR2/AEAAAcAAACkC88BpAvPAQACAAD8////AQAAAAAAAAAAAAAAAAAAAMj1N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BdICs8BLAzPAc78lnUNAQAAAAAAAP0FCtwAAAAAgwIAAHQCAABgogICAQAAAIBCFhMAAAAASHePFwAAAADgxgEBKIiPFwAAAABId48XsJKAbgMAAAC4koBuAQAAALA7CxO8arNuvS17bvjGiynNMwLXmGQJApwLzwHp+5Z1AADPAQIAAAD1+5Z1lBDPAeD///8AAAAAAAAAAAAAAACQAQAAAAAAAQAAAABhAHIAaQBhAGwAAAAAAAAAAAAAAAAAAAAGAAAAAAAAAGG41HYAAAAABgAAAEwLzwFMC88BAAIAAPz///8BAAAAAAAAAAAAAAAAAAAAyPU1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lzwGtppd18w4AAGClzwFLCyFWSwtWAAAAAAD/////8w6O//////8MLgAACo4KAFAckBcAAAAASwtW//////8MLgAAIVYBAGAMSx0AAAAAnD3mdnlElXVLCyFWTJ+HFwEAAAD/////AAAAAGTgGxPMqc8BAAAAAGTgGxMAAAwTikSVdWAMSx1LCyFWAQAAAEyfhxdk4BsTAAAAAAAAAABLC1YAzKnPAUsLVv//////DC4AACFWAQBgDEsdAAAAAI4kmXVLCyFWCLDnFwkAAAD/////AAAAABAAAAADAQAAzAwAABwAAAFLCyF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AAAAAAcKDQcKDQcJDQ4WMShFrjFU1TJV1gECBAIDBAECBQoRKyZBowsTMTIAAAAAfqbJd6PIeqDCQFZ4JTd0Lk/HMVPSGy5uFiE4GypVJ0KnHjN9AAABUAAAAACcz+7S6ffb7fnC0t1haH0hMm8aLXIuT8ggOIwoRKslP58cK08AAAEAgAAAAMHg9P///////////+bm5k9SXjw/SzBRzTFU0y1NwSAyVzFGXwEBAnIACA8mnM/u69/SvI9jt4tgjIR9FBosDBEjMVTUMlXWMVPRKUSeDxk4AAAAUgAAAADT6ff///////+Tk5MjK0krSbkvUcsuT8YVJFoTIFIrSbgtTcEQHEdIAAAAAJzP7vT6/bTa8kRleixHhy1Nwi5PxiQtTnBwcJKSki81SRwtZAgOI1wAAAAAweD02+35gsLqZ5q6Jz1jNEJyOUZ4qamp+/v7////wdPeVnCJAQECVAAAAACv1/Ho8/ubzu6CwuqMudS3u769vb3////////////L5fZymsABAgN0AAAAAK/X8fz9/uLx+snk9uTy+vz9/v///////////////8vl9nKawAECA1wAAAAAotHvtdryxOL1xOL1tdry0+r32+350+r3tdryxOL1pdPvc5rAAQIDUgAAAABpj7ZnjrZqj7Zqj7ZnjrZtkbdukrdtkbdnjrZqj7ZojrZ3rdUCAwRyAAAAAAAAAAAAAAAAAAAAAAAAAAAAAAAAAAAAAAAAAAAAAAAAAAAAAAAAAEQ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zMzwAwzs8BzvyWddxiUHcAzM8Adw0KEAAAAACY5gICmOYCAnau1W8AAAAAgydvbgkAAAAAAAAAAAAAAAAAAAAAAAAAUOsCAgAAAAAAAAAAAAAAAAAAAAAAAAAAAAAAAAAAAAAAAAAAAAAAAMHxAtcAAAAAoM3PAen7lnUAAM8BAAAAAPX7lnXJK8XV9f///wAAAAAAAAAAAAAAAJABAAC1LMXVPMzPAd2v1XYAAOl2MMzPAQAAAAA4zM8BAAAAAAAAAABhuNR2AAAAAAkAAABQzc8BUM3PAQACAAD8////AQAAAAAAAAAAAAAAAAAAAAAAAAAAAAAAyPU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kRUTAAACAr0te274xospzTMC15hkCQIoAgAA0AedAQgCAADQB50BZAAAAJQQzwEIAgAACIsVE2DwiRfQl3kXAAAAAAAAAAAAAJ0BAgAAAAAAAABBAAAAAACdAXwCnQEAAAAA/AEAAJQTnQEAAAAAAAACApATnQEAAEx3WArPAa5eTHeAjxUTrl5MdwAAAAAAAAAAYMICAmDCAgJsCs8BHy9vbgAAAgIAAAAA/AEAAHwKzwHdLm9uAAAAAAcAAAAAAAAAYbjUdvwBAAAHAAAApAvPAaQLzwEAAgAA/P///wEAAAAAAAAAAAAAAAAAAADI9TU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AXSArPASwMzwHO/JZ1DQEAAAAAAAD9BQrcAAAAAIMCAAB0AgAAYKICAgEAAACAQhYTAAAAAEh3jxcAAAAA4MYBASiIjxcAAAAASHePF7CSgG4DAAAAuJKAbgEAAACwOwsTvGqzbr0te274xospzTMC15hkCQKcC88B6fuWdQAAzwECAAAA9fuWdZQQzwHg////AAAAAAAAAAAAAAAAkAEAAAAAAAEAAAAAYQByAGkAYQBsAAAAAAAAAAAAAAAAAAAABgAAAAAAAABhuNR2AAAAAAYAAABMC88BTAvPAQACAAD8////AQAAAAAAAAAAAAAAAAAAAMj1N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c8BraaXdfMOAABgpc8Bug8hDroPDgAAAAAAXk6NbvMOjv//////DC4AAAqOCgBQHJAXAAAAALoPDv//////DC4AACEOAQAACykdAAAAAJw95nZ5RJV1ug8hDkyfhxcBAAAA/////wAAAABIpB0TzKnPAQAAAABIpB0TAAAME4pElXUACykdug8hDgEAAABMn4cXSKQdEwAAAAAAAAAAug8OAMypzwG6Dw7//////wwuAAAhDgEAAAspHQAAAACOJJl1ug8hDsAM0xcRAAAA/////wAAAAAQAAAAAwEAAMwMAAAcAAABug8hD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2023-01-12T05:46:39Z</cp:lastPrinted>
  <dcterms:created xsi:type="dcterms:W3CDTF">2001-09-02T08:43:23Z</dcterms:created>
  <dcterms:modified xsi:type="dcterms:W3CDTF">2023-01-18T07:03:22Z</dcterms:modified>
</cp:coreProperties>
</file>