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 activeTab="2"/>
  </bookViews>
  <sheets>
    <sheet name="Hastiqacucak" sheetId="26" r:id="rId1"/>
    <sheet name="Hamematakan" sheetId="25" r:id="rId2"/>
    <sheet name="Hastiqacucak (75.0)" sheetId="27" r:id="rId3"/>
  </sheets>
  <externalReferences>
    <externalReference r:id="rId4"/>
  </externalReferences>
  <definedNames>
    <definedName name="_xlnm.Print_Area" localSheetId="1">Hamematakan!$A$1:$K$35</definedName>
    <definedName name="_xlnm.Print_Area" localSheetId="0">Hastiqacucak!$A$1:$E$37</definedName>
    <definedName name="_xlnm.Print_Area" localSheetId="2">'Hastiqacucak (75.0)'!$A$1:$E$40</definedName>
  </definedNames>
  <calcPr calcId="152511"/>
</workbook>
</file>

<file path=xl/calcChain.xml><?xml version="1.0" encoding="utf-8"?>
<calcChain xmlns="http://schemas.openxmlformats.org/spreadsheetml/2006/main">
  <c r="F35" i="27" l="1"/>
  <c r="G35" i="27" s="1"/>
  <c r="H8" i="25" l="1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L8" i="25"/>
  <c r="M8" i="25"/>
  <c r="N8" i="25"/>
  <c r="O8" i="25"/>
  <c r="L9" i="25"/>
  <c r="M9" i="25" s="1"/>
  <c r="N9" i="25" s="1"/>
  <c r="O9" i="25" s="1"/>
  <c r="L10" i="25"/>
  <c r="M10" i="25"/>
  <c r="N10" i="25" s="1"/>
  <c r="O10" i="25" s="1"/>
  <c r="L11" i="25"/>
  <c r="M11" i="25" s="1"/>
  <c r="N11" i="25" s="1"/>
  <c r="O11" i="25" s="1"/>
  <c r="L12" i="25"/>
  <c r="M12" i="25"/>
  <c r="N12" i="25" s="1"/>
  <c r="O12" i="25" s="1"/>
  <c r="L13" i="25"/>
  <c r="M13" i="25"/>
  <c r="N13" i="25"/>
  <c r="O13" i="25" s="1"/>
  <c r="L14" i="25"/>
  <c r="M14" i="25"/>
  <c r="N14" i="25"/>
  <c r="O14" i="25"/>
  <c r="L15" i="25"/>
  <c r="M15" i="25" s="1"/>
  <c r="N15" i="25" s="1"/>
  <c r="O15" i="25" s="1"/>
  <c r="L16" i="25"/>
  <c r="M16" i="25"/>
  <c r="N16" i="25" s="1"/>
  <c r="O16" i="25" s="1"/>
  <c r="L17" i="25"/>
  <c r="M17" i="25" s="1"/>
  <c r="N17" i="25" s="1"/>
  <c r="O17" i="25" s="1"/>
  <c r="L18" i="25"/>
  <c r="M18" i="25"/>
  <c r="N18" i="25" s="1"/>
  <c r="O18" i="25" s="1"/>
  <c r="L19" i="25"/>
  <c r="M19" i="25"/>
  <c r="N19" i="25"/>
  <c r="O19" i="25" s="1"/>
  <c r="L20" i="25"/>
  <c r="M20" i="25"/>
  <c r="N20" i="25"/>
  <c r="O20" i="25"/>
  <c r="L21" i="25"/>
  <c r="M21" i="25" s="1"/>
  <c r="N21" i="25" s="1"/>
  <c r="O21" i="25" s="1"/>
  <c r="L22" i="25"/>
  <c r="M22" i="25"/>
  <c r="N22" i="25" s="1"/>
  <c r="O22" i="25" s="1"/>
  <c r="L23" i="25"/>
  <c r="M23" i="25" s="1"/>
  <c r="N23" i="25" s="1"/>
  <c r="O23" i="25" s="1"/>
  <c r="L24" i="25"/>
  <c r="M24" i="25"/>
  <c r="N24" i="25" s="1"/>
  <c r="O24" i="25" s="1"/>
  <c r="L25" i="25"/>
  <c r="M25" i="25"/>
  <c r="N25" i="25"/>
  <c r="O25" i="25" s="1"/>
  <c r="L26" i="25"/>
  <c r="M26" i="25"/>
  <c r="N26" i="25"/>
  <c r="O26" i="25"/>
  <c r="L7" i="25" l="1"/>
  <c r="M7" i="25" s="1"/>
  <c r="N7" i="25" s="1"/>
  <c r="O7" i="25" s="1"/>
  <c r="K15" i="25"/>
  <c r="K13" i="25"/>
  <c r="K11" i="25"/>
  <c r="H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K19" i="25" s="1"/>
  <c r="E20" i="25"/>
  <c r="E21" i="25"/>
  <c r="E25" i="25"/>
  <c r="K25" i="25" s="1"/>
  <c r="E26" i="25"/>
  <c r="C32" i="27"/>
  <c r="E12" i="27"/>
  <c r="I12" i="25"/>
  <c r="J12" i="25"/>
  <c r="P12" i="25" s="1"/>
  <c r="I13" i="25"/>
  <c r="J13" i="25"/>
  <c r="P13" i="25" s="1"/>
  <c r="I14" i="25"/>
  <c r="J14" i="25"/>
  <c r="P14" i="25" s="1"/>
  <c r="I15" i="25"/>
  <c r="J15" i="25"/>
  <c r="P15" i="25" s="1"/>
  <c r="I16" i="25"/>
  <c r="J16" i="25"/>
  <c r="P16" i="25" s="1"/>
  <c r="I17" i="25"/>
  <c r="J17" i="25"/>
  <c r="P17" i="25" s="1"/>
  <c r="I18" i="25"/>
  <c r="J18" i="25"/>
  <c r="P18" i="25" s="1"/>
  <c r="I19" i="25"/>
  <c r="J19" i="25"/>
  <c r="P19" i="25" s="1"/>
  <c r="I20" i="25"/>
  <c r="J20" i="25"/>
  <c r="P20" i="25" s="1"/>
  <c r="I21" i="25"/>
  <c r="J21" i="25"/>
  <c r="P21" i="25" s="1"/>
  <c r="I22" i="25"/>
  <c r="J22" i="25"/>
  <c r="P22" i="25" s="1"/>
  <c r="I23" i="25"/>
  <c r="J23" i="25"/>
  <c r="P23" i="25" s="1"/>
  <c r="K23" i="25"/>
  <c r="I24" i="25"/>
  <c r="J24" i="25"/>
  <c r="P24" i="25" s="1"/>
  <c r="K24" i="25"/>
  <c r="I25" i="25"/>
  <c r="J25" i="25"/>
  <c r="P25" i="25" s="1"/>
  <c r="I26" i="25"/>
  <c r="J26" i="25"/>
  <c r="P26" i="25" s="1"/>
  <c r="K22" i="25"/>
  <c r="K16" i="25"/>
  <c r="E7" i="25"/>
  <c r="I7" i="25"/>
  <c r="J7" i="25"/>
  <c r="P7" i="25" s="1"/>
  <c r="I8" i="25"/>
  <c r="J8" i="25"/>
  <c r="P8" i="25" s="1"/>
  <c r="I9" i="25"/>
  <c r="J9" i="25"/>
  <c r="P9" i="25" s="1"/>
  <c r="I10" i="25"/>
  <c r="J10" i="25"/>
  <c r="P10" i="25" s="1"/>
  <c r="I11" i="25"/>
  <c r="J11" i="25"/>
  <c r="P11" i="25" s="1"/>
  <c r="C27" i="25"/>
  <c r="E13" i="26"/>
  <c r="E15" i="26"/>
  <c r="E16" i="26"/>
  <c r="E18" i="26"/>
  <c r="E17" i="26"/>
  <c r="E14" i="26"/>
  <c r="E32" i="26"/>
  <c r="E20" i="26"/>
  <c r="E21" i="26"/>
  <c r="E24" i="26"/>
  <c r="E22" i="26"/>
  <c r="E23" i="26"/>
  <c r="E19" i="26"/>
  <c r="E25" i="26"/>
  <c r="E26" i="26"/>
  <c r="E30" i="26"/>
  <c r="E31" i="26"/>
  <c r="E12" i="26"/>
  <c r="F27" i="25"/>
  <c r="F33" i="26" s="1"/>
  <c r="G33" i="26" s="1"/>
  <c r="K21" i="25"/>
  <c r="K18" i="25"/>
  <c r="K12" i="25"/>
  <c r="C32" i="26"/>
  <c r="E32" i="27" l="1"/>
  <c r="H27" i="25"/>
  <c r="F32" i="26" s="1"/>
  <c r="G32" i="26" s="1"/>
  <c r="K20" i="25"/>
  <c r="K14" i="25"/>
  <c r="K8" i="25"/>
  <c r="K26" i="25"/>
  <c r="K17" i="25"/>
  <c r="F32" i="27"/>
  <c r="I27" i="25"/>
  <c r="K10" i="25"/>
  <c r="K7" i="25"/>
  <c r="F33" i="27"/>
  <c r="G33" i="27" s="1"/>
  <c r="K9" i="25"/>
  <c r="E27" i="25"/>
  <c r="G32" i="27" l="1"/>
  <c r="K27" i="25"/>
</calcChain>
</file>

<file path=xl/sharedStrings.xml><?xml version="1.0" encoding="utf-8"?>
<sst xmlns="http://schemas.openxmlformats.org/spreadsheetml/2006/main" count="121" uniqueCount="58">
  <si>
    <t>Հաստիքների անվանումը</t>
  </si>
  <si>
    <t>հ/հ</t>
  </si>
  <si>
    <t>Հաստիքների քանակը</t>
  </si>
  <si>
    <t>Կ.Տ</t>
  </si>
  <si>
    <t xml:space="preserve"> Տնօրեն</t>
  </si>
  <si>
    <t xml:space="preserve"> Գլխ. հաշվապահ</t>
  </si>
  <si>
    <t>Հաստիքի ամսական պաշտոնային դրույքաչափը</t>
  </si>
  <si>
    <t xml:space="preserve">Շենքերի,սարքավորումների սպասարկող նորոգող բանվոր </t>
  </si>
  <si>
    <t>ՀԱՍՏԻՔԱՑՈՒՑԱԿԸ ԵՎ ՊԱՇՏՈՆԱՅԻՆ ԴՐՈՒՅՔԱՉԱՓԵՐԸ</t>
  </si>
  <si>
    <t>դրամ</t>
  </si>
  <si>
    <t xml:space="preserve">Հաստատված է </t>
  </si>
  <si>
    <t>Երևանի քաղաքապետի</t>
  </si>
  <si>
    <t>Լոգոպեդ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</si>
  <si>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</si>
  <si>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</si>
  <si>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</si>
  <si>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</si>
  <si>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</si>
  <si>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Բուժքույր</t>
  </si>
  <si>
    <t>Գլխավոր հաշվապահ</t>
  </si>
  <si>
    <t>Գործավար</t>
  </si>
  <si>
    <t>Տնտեսվար</t>
  </si>
  <si>
    <t>Խոհարար</t>
  </si>
  <si>
    <t xml:space="preserve">Խոհարարի օգնական </t>
  </si>
  <si>
    <t>Դաստիարակի օգնական</t>
  </si>
  <si>
    <t>Օժանդակ բանվոր</t>
  </si>
  <si>
    <t>Հավաքարար</t>
  </si>
  <si>
    <t>Դռնապան</t>
  </si>
  <si>
    <t>Ընդամենը</t>
  </si>
  <si>
    <t>Պահակ</t>
  </si>
  <si>
    <t xml:space="preserve">«ԵՐԵՎԱՆԻ Հ.23 ՄԱՆԿԱՊԱՐՏԵԶ» ՀՈԱԿ-ի  </t>
  </si>
  <si>
    <t>Գործող</t>
  </si>
  <si>
    <t>Առաջարկվող</t>
  </si>
  <si>
    <t>Տարբերություն</t>
  </si>
  <si>
    <t>Ընդամենը ամսական աշխատավարձը</t>
  </si>
  <si>
    <t>ԸՆԴԱՄԵՆԸ</t>
  </si>
  <si>
    <t>Ընդամենը 
ամսական 
աշխատավարձը</t>
  </si>
  <si>
    <t>Փականագործ - էլեկտրոմանտյոր</t>
  </si>
  <si>
    <t>ԵՐԵՎԱՆԻ ՔԱՂԱՔԱՊԵՏԱՐԱՆԻ
ԱՇԽԱՏԱԿԱԶՄԻ ՔԱՐՏՈՒՂԱՐ՝</t>
  </si>
  <si>
    <t>Դ. ՀԱՄԲԱՐՅԱՆ</t>
  </si>
  <si>
    <t>Դերձակ</t>
  </si>
  <si>
    <t>Հավելված 20</t>
  </si>
  <si>
    <t>30. 12. 2021թ.</t>
  </si>
  <si>
    <t>հ. 4634 - Ա որոշմամբ</t>
  </si>
  <si>
    <t>ՏՆՕՐԵՆ՝</t>
  </si>
  <si>
    <t>Ա. ՀՈՎԻԿՅԱՆ</t>
  </si>
  <si>
    <t>Կ.Տ.</t>
  </si>
  <si>
    <t>ՀԱՄԵՄԱՏԱԿԱՆ ՏԵՂԵԿԱՆՔ</t>
  </si>
  <si>
    <t>ՀԱՍՏԻՔԱՑՈՒՑԱԿԻ ԵՎ ՊԱՇՏՈՆԱՅԻՆ ԴՐՈՒՅՔԱՉԱՓԵՐԻ</t>
  </si>
  <si>
    <t xml:space="preserve"> «ԵՐԵՎԱՆԻ Հ.23 ՄՍՈՒՐ-ՄԱՆԿԱՊԱՐՏԵԶ» ՀԱՄԱՅՆՔԱՅԻՆ ՈՉ ԱՌԵՎՏՐԱՅԻՆ ԿԱԶՄԱԿԵՐՊՈՒԹՅԱՆ</t>
  </si>
  <si>
    <t>ԵՐԵՎԱՆԻ ՔԱՂԱՔԱՊԵՏ՝</t>
  </si>
  <si>
    <t>ՀՐԱՉՅԱ ՍԱՐԳՍՅԱՆ</t>
  </si>
  <si>
    <t>ԳԼԽԱՎՈՐ ՀԱՇՎԱՊԱՀ՝</t>
  </si>
  <si>
    <t>__. __. 2023թ.</t>
  </si>
  <si>
    <t>հ. ______- Ա որոշմամբ</t>
  </si>
  <si>
    <t xml:space="preserve">Հավելված 21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</si>
  <si>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</si>
  <si>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«ԵՐԵՎԱՆԻ Հ.23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</si>
</sst>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_р_."/>
  </numFmts>
  <fonts count="23" x14ac:knownFonts="1">
    <font>
      <sz val="10"/>
      <name val="Arial"/>
      <charset val="204"/>
    </font>
    <font>
      <sz val="10"/>
      <name val="Arial"/>
      <charset val="204"/>
    </font>
    <font>
      <sz val="10"/>
      <name val="Times Armenian"/>
      <family val="1"/>
    </font>
    <font>
      <sz val="10"/>
      <name val="Arial"/>
      <family val="2"/>
      <charset val="204"/>
    </font>
    <font>
      <b/>
      <sz val="10"/>
      <name val="Arial Armenian"/>
      <family val="2"/>
    </font>
    <font>
      <b/>
      <i/>
      <sz val="9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2" fillId="0" borderId="0"/>
  </cellStyleXfs>
  <cellXfs count="116">
    <xf numFmtId="0" fontId="0" fillId="0" borderId="0" xfId="0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6" fontId="4" fillId="2" borderId="0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2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 wrapText="1"/>
    </xf>
    <xf numFmtId="0" fontId="14" fillId="0" borderId="0" xfId="1" applyFont="1" applyAlignment="1">
      <alignment vertical="center"/>
    </xf>
    <xf numFmtId="0" fontId="14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0" fontId="16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left" vertical="center"/>
      <protection locked="0"/>
    </xf>
    <xf numFmtId="164" fontId="14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 applyProtection="1">
      <alignment horizontal="right" vertical="center"/>
      <protection locked="0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6" fillId="3" borderId="3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3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4" fontId="6" fillId="0" borderId="3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14" fillId="0" borderId="0" xfId="3" applyFont="1" applyFill="1" applyAlignment="1">
      <alignment horizontal="left" vertical="center" wrapText="1"/>
    </xf>
    <xf numFmtId="0" fontId="13" fillId="0" borderId="0" xfId="3" applyFont="1" applyAlignment="1">
      <alignment horizontal="left" vertical="center"/>
    </xf>
    <xf numFmtId="0" fontId="14" fillId="0" borderId="0" xfId="3" applyFont="1" applyFill="1" applyAlignment="1">
      <alignment horizontal="left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Border="1" applyAlignment="1" applyProtection="1">
      <alignment horizontal="left" vertical="center"/>
      <protection locked="0" hidden="1"/>
    </xf>
    <xf numFmtId="0" fontId="14" fillId="0" borderId="1" xfId="3" applyFont="1" applyBorder="1" applyAlignment="1" applyProtection="1">
      <alignment horizontal="center" vertical="center"/>
      <protection locked="0" hidden="1"/>
    </xf>
    <xf numFmtId="0" fontId="14" fillId="0" borderId="0" xfId="3" applyFont="1" applyBorder="1" applyAlignment="1" applyProtection="1">
      <alignment horizontal="center" vertical="center"/>
      <protection locked="0" hidden="1"/>
    </xf>
    <xf numFmtId="0" fontId="13" fillId="0" borderId="0" xfId="3" applyFont="1" applyAlignment="1" applyProtection="1">
      <alignment vertical="center"/>
      <protection locked="0" hidden="1"/>
    </xf>
    <xf numFmtId="0" fontId="16" fillId="0" borderId="0" xfId="3" applyFont="1" applyAlignment="1" applyProtection="1">
      <alignment horizontal="center" vertical="center"/>
      <protection locked="0" hidden="1"/>
    </xf>
    <xf numFmtId="0" fontId="13" fillId="0" borderId="0" xfId="3" applyFont="1" applyBorder="1" applyAlignment="1" applyProtection="1">
      <alignment horizontal="left" vertical="center"/>
      <protection locked="0" hidden="1"/>
    </xf>
    <xf numFmtId="0" fontId="16" fillId="0" borderId="0" xfId="3" applyFont="1" applyBorder="1" applyAlignment="1" applyProtection="1">
      <alignment horizontal="center" vertical="center"/>
      <protection locked="0" hidden="1"/>
    </xf>
    <xf numFmtId="0" fontId="14" fillId="0" borderId="0" xfId="2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6" fillId="0" borderId="3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3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ankapartez_hastiqacucak_2023/Ajapnyak+/3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(75.0)"/>
    </sheetNames>
    <sheetDataSet>
      <sheetData sheetId="0"/>
      <sheetData sheetId="1">
        <row r="28">
          <cell r="F28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topLeftCell="A25" zoomScaleNormal="100" zoomScaleSheetLayoutView="130" workbookViewId="0">
      <selection activeCell="C41" sqref="C41"/>
    </sheetView>
  </sheetViews>
  <sheetFormatPr defaultColWidth="8.85546875" defaultRowHeight="13.5" x14ac:dyDescent="0.2"/>
  <cols>
    <col min="1" max="1" width="4.5703125" style="42" customWidth="1"/>
    <col min="2" max="2" width="59.28515625" style="58" customWidth="1"/>
    <col min="3" max="3" width="14.140625" style="58" customWidth="1"/>
    <col min="4" max="4" width="15.85546875" style="42" customWidth="1"/>
    <col min="5" max="5" width="17.42578125" style="42" customWidth="1"/>
    <col min="6" max="6" width="15.28515625" style="42" customWidth="1"/>
    <col min="7" max="7" width="11.5703125" style="42" bestFit="1" customWidth="1"/>
    <col min="8" max="8" width="9" style="42" bestFit="1" customWidth="1"/>
    <col min="9" max="16384" width="8.85546875" style="42"/>
  </cols>
  <sheetData>
    <row r="1" spans="1:5" s="20" customFormat="1" ht="17.25" x14ac:dyDescent="0.2">
      <c r="B1" s="21"/>
      <c r="C1" s="21"/>
      <c r="E1" s="22" t="s">
        <v>41</v>
      </c>
    </row>
    <row r="2" spans="1:5" s="20" customFormat="1" ht="17.25" x14ac:dyDescent="0.2">
      <c r="B2" s="21"/>
      <c r="C2" s="21"/>
      <c r="E2" s="22" t="s">
        <v>10</v>
      </c>
    </row>
    <row r="3" spans="1:5" s="20" customFormat="1" ht="21.75" customHeight="1" x14ac:dyDescent="0.2">
      <c r="B3" s="21"/>
      <c r="C3" s="21"/>
      <c r="E3" s="22" t="s">
        <v>11</v>
      </c>
    </row>
    <row r="4" spans="1:5" s="20" customFormat="1" ht="24" customHeight="1" x14ac:dyDescent="0.2">
      <c r="B4" s="21"/>
      <c r="C4" s="21"/>
      <c r="E4" s="64" t="s">
        <v>42</v>
      </c>
    </row>
    <row r="5" spans="1:5" s="20" customFormat="1" ht="17.25" x14ac:dyDescent="0.2">
      <c r="B5" s="21"/>
      <c r="C5" s="21"/>
      <c r="E5" s="64" t="s">
        <v>43</v>
      </c>
    </row>
    <row r="6" spans="1:5" s="20" customFormat="1" ht="17.25" x14ac:dyDescent="0.2">
      <c r="B6" s="21"/>
      <c r="C6" s="21"/>
      <c r="E6" s="22"/>
    </row>
    <row r="7" spans="1:5" s="39" customFormat="1" ht="21" customHeight="1" x14ac:dyDescent="0.2">
      <c r="A7" s="107" t="s">
        <v>30</v>
      </c>
      <c r="B7" s="107"/>
      <c r="C7" s="107"/>
      <c r="D7" s="107"/>
      <c r="E7" s="107"/>
    </row>
    <row r="8" spans="1:5" s="20" customFormat="1" ht="21" customHeight="1" x14ac:dyDescent="0.2">
      <c r="A8" s="107" t="s">
        <v>8</v>
      </c>
      <c r="B8" s="107"/>
      <c r="C8" s="107"/>
      <c r="D8" s="107"/>
      <c r="E8" s="107"/>
    </row>
    <row r="9" spans="1:5" s="25" customFormat="1" ht="20.25" customHeight="1" x14ac:dyDescent="0.2">
      <c r="A9" s="23"/>
      <c r="B9" s="24"/>
      <c r="C9" s="24"/>
      <c r="E9" s="26" t="s">
        <v>9</v>
      </c>
    </row>
    <row r="10" spans="1:5" s="25" customFormat="1" ht="71.25" customHeight="1" x14ac:dyDescent="0.2">
      <c r="A10" s="40" t="s">
        <v>1</v>
      </c>
      <c r="B10" s="40" t="s">
        <v>0</v>
      </c>
      <c r="C10" s="40" t="s">
        <v>2</v>
      </c>
      <c r="D10" s="40" t="s">
        <v>6</v>
      </c>
      <c r="E10" s="40" t="s">
        <v>36</v>
      </c>
    </row>
    <row r="11" spans="1:5" ht="15" customHeight="1" x14ac:dyDescent="0.2">
      <c r="A11" s="41">
        <v>1</v>
      </c>
      <c r="B11" s="41">
        <v>2</v>
      </c>
      <c r="C11" s="41">
        <v>3</v>
      </c>
      <c r="D11" s="41">
        <v>4</v>
      </c>
      <c r="E11" s="41">
        <v>5</v>
      </c>
    </row>
    <row r="12" spans="1:5" s="39" customFormat="1" ht="23.25" customHeight="1" x14ac:dyDescent="0.2">
      <c r="A12" s="43">
        <v>1</v>
      </c>
      <c r="B12" s="44" t="s">
        <v>13</v>
      </c>
      <c r="C12" s="65">
        <v>1</v>
      </c>
      <c r="D12" s="43">
        <v>155000</v>
      </c>
      <c r="E12" s="45">
        <f>+D12*C12</f>
        <v>155000</v>
      </c>
    </row>
    <row r="13" spans="1:5" s="39" customFormat="1" ht="23.25" customHeight="1" x14ac:dyDescent="0.2">
      <c r="A13" s="43">
        <v>2</v>
      </c>
      <c r="B13" s="46" t="s">
        <v>14</v>
      </c>
      <c r="C13" s="66">
        <v>1</v>
      </c>
      <c r="D13" s="43">
        <v>118000</v>
      </c>
      <c r="E13" s="45">
        <f t="shared" ref="E13:E31" si="0">+D13*C13</f>
        <v>118000</v>
      </c>
    </row>
    <row r="14" spans="1:5" s="39" customFormat="1" ht="23.25" customHeight="1" x14ac:dyDescent="0.2">
      <c r="A14" s="43">
        <v>3</v>
      </c>
      <c r="B14" s="48" t="s">
        <v>19</v>
      </c>
      <c r="C14" s="66">
        <v>1</v>
      </c>
      <c r="D14" s="43">
        <v>114000</v>
      </c>
      <c r="E14" s="45">
        <f>+D14*C14</f>
        <v>114000</v>
      </c>
    </row>
    <row r="15" spans="1:5" s="39" customFormat="1" ht="23.25" customHeight="1" x14ac:dyDescent="0.2">
      <c r="A15" s="43">
        <v>4</v>
      </c>
      <c r="B15" s="44" t="s">
        <v>15</v>
      </c>
      <c r="C15" s="47">
        <v>7.84</v>
      </c>
      <c r="D15" s="43">
        <v>115200</v>
      </c>
      <c r="E15" s="45">
        <f t="shared" si="0"/>
        <v>903168</v>
      </c>
    </row>
    <row r="16" spans="1:5" s="39" customFormat="1" ht="23.25" customHeight="1" x14ac:dyDescent="0.2">
      <c r="A16" s="43">
        <v>5</v>
      </c>
      <c r="B16" s="44" t="s">
        <v>16</v>
      </c>
      <c r="C16" s="47">
        <v>1.75</v>
      </c>
      <c r="D16" s="43">
        <v>115200</v>
      </c>
      <c r="E16" s="45">
        <f t="shared" si="0"/>
        <v>201600</v>
      </c>
    </row>
    <row r="17" spans="1:7" s="39" customFormat="1" ht="23.25" customHeight="1" x14ac:dyDescent="0.2">
      <c r="A17" s="43">
        <v>6</v>
      </c>
      <c r="B17" s="44" t="s">
        <v>17</v>
      </c>
      <c r="C17" s="47">
        <v>1.75</v>
      </c>
      <c r="D17" s="43">
        <v>115200</v>
      </c>
      <c r="E17" s="45">
        <f>+D17*C17</f>
        <v>201600</v>
      </c>
    </row>
    <row r="18" spans="1:7" s="39" customFormat="1" ht="23.25" customHeight="1" x14ac:dyDescent="0.2">
      <c r="A18" s="43">
        <v>7</v>
      </c>
      <c r="B18" s="44" t="s">
        <v>12</v>
      </c>
      <c r="C18" s="47">
        <v>0.75</v>
      </c>
      <c r="D18" s="43">
        <v>115200</v>
      </c>
      <c r="E18" s="45">
        <f>+D18*C18</f>
        <v>86400</v>
      </c>
    </row>
    <row r="19" spans="1:7" s="39" customFormat="1" ht="23.25" customHeight="1" x14ac:dyDescent="0.2">
      <c r="A19" s="43">
        <v>8</v>
      </c>
      <c r="B19" s="48" t="s">
        <v>24</v>
      </c>
      <c r="C19" s="66">
        <v>7</v>
      </c>
      <c r="D19" s="43">
        <v>110000</v>
      </c>
      <c r="E19" s="45">
        <f>+D19*C19</f>
        <v>770000</v>
      </c>
      <c r="F19" s="21"/>
    </row>
    <row r="20" spans="1:7" s="39" customFormat="1" ht="23.25" customHeight="1" x14ac:dyDescent="0.2">
      <c r="A20" s="43">
        <v>9</v>
      </c>
      <c r="B20" s="48" t="s">
        <v>18</v>
      </c>
      <c r="C20" s="66">
        <v>1</v>
      </c>
      <c r="D20" s="43">
        <v>93600</v>
      </c>
      <c r="E20" s="45">
        <f t="shared" si="0"/>
        <v>93600</v>
      </c>
    </row>
    <row r="21" spans="1:7" s="39" customFormat="1" ht="23.25" customHeight="1" x14ac:dyDescent="0.2">
      <c r="A21" s="43">
        <v>10</v>
      </c>
      <c r="B21" s="48" t="s">
        <v>20</v>
      </c>
      <c r="C21" s="66">
        <v>1</v>
      </c>
      <c r="D21" s="43">
        <v>93600</v>
      </c>
      <c r="E21" s="45">
        <f t="shared" si="0"/>
        <v>93600</v>
      </c>
    </row>
    <row r="22" spans="1:7" s="39" customFormat="1" ht="23.25" customHeight="1" x14ac:dyDescent="0.2">
      <c r="A22" s="43">
        <v>11</v>
      </c>
      <c r="B22" s="48" t="s">
        <v>22</v>
      </c>
      <c r="C22" s="66">
        <v>2</v>
      </c>
      <c r="D22" s="43">
        <v>96000</v>
      </c>
      <c r="E22" s="45">
        <f t="shared" si="0"/>
        <v>192000</v>
      </c>
    </row>
    <row r="23" spans="1:7" s="39" customFormat="1" ht="23.25" customHeight="1" x14ac:dyDescent="0.2">
      <c r="A23" s="43">
        <v>12</v>
      </c>
      <c r="B23" s="48" t="s">
        <v>23</v>
      </c>
      <c r="C23" s="66">
        <v>1</v>
      </c>
      <c r="D23" s="43">
        <v>93600</v>
      </c>
      <c r="E23" s="45">
        <f t="shared" si="0"/>
        <v>93600</v>
      </c>
    </row>
    <row r="24" spans="1:7" s="39" customFormat="1" ht="23.25" customHeight="1" x14ac:dyDescent="0.2">
      <c r="A24" s="43">
        <v>13</v>
      </c>
      <c r="B24" s="48" t="s">
        <v>21</v>
      </c>
      <c r="C24" s="66">
        <v>1</v>
      </c>
      <c r="D24" s="43">
        <v>93600</v>
      </c>
      <c r="E24" s="45">
        <f>+D24*C24</f>
        <v>93600</v>
      </c>
    </row>
    <row r="25" spans="1:7" s="39" customFormat="1" ht="23.25" customHeight="1" x14ac:dyDescent="0.2">
      <c r="A25" s="43">
        <v>14</v>
      </c>
      <c r="B25" s="48" t="s">
        <v>25</v>
      </c>
      <c r="C25" s="66">
        <v>1</v>
      </c>
      <c r="D25" s="43">
        <v>93600</v>
      </c>
      <c r="E25" s="45">
        <f t="shared" si="0"/>
        <v>93600</v>
      </c>
    </row>
    <row r="26" spans="1:7" s="39" customFormat="1" ht="23.25" customHeight="1" x14ac:dyDescent="0.2">
      <c r="A26" s="43">
        <v>15</v>
      </c>
      <c r="B26" s="48" t="s">
        <v>40</v>
      </c>
      <c r="C26" s="47">
        <v>0.75</v>
      </c>
      <c r="D26" s="43">
        <v>96000</v>
      </c>
      <c r="E26" s="45">
        <f t="shared" si="0"/>
        <v>72000</v>
      </c>
    </row>
    <row r="27" spans="1:7" s="39" customFormat="1" ht="38.25" customHeight="1" x14ac:dyDescent="0.2">
      <c r="A27" s="43">
        <v>16</v>
      </c>
      <c r="B27" s="49" t="s">
        <v>7</v>
      </c>
      <c r="C27" s="47">
        <v>0.5</v>
      </c>
      <c r="D27" s="43">
        <v>93600</v>
      </c>
      <c r="E27" s="45">
        <v>47651</v>
      </c>
    </row>
    <row r="28" spans="1:7" s="39" customFormat="1" ht="23.25" customHeight="1" x14ac:dyDescent="0.2">
      <c r="A28" s="43">
        <v>17</v>
      </c>
      <c r="B28" s="48" t="s">
        <v>37</v>
      </c>
      <c r="C28" s="47">
        <v>0.5</v>
      </c>
      <c r="D28" s="43">
        <v>93600</v>
      </c>
      <c r="E28" s="45">
        <v>47651</v>
      </c>
    </row>
    <row r="29" spans="1:7" s="39" customFormat="1" ht="23.25" customHeight="1" x14ac:dyDescent="0.2">
      <c r="A29" s="43">
        <v>18</v>
      </c>
      <c r="B29" s="48" t="s">
        <v>26</v>
      </c>
      <c r="C29" s="47">
        <v>0.5</v>
      </c>
      <c r="D29" s="43">
        <v>93600</v>
      </c>
      <c r="E29" s="45">
        <v>47651</v>
      </c>
    </row>
    <row r="30" spans="1:7" s="39" customFormat="1" ht="23.25" customHeight="1" x14ac:dyDescent="0.2">
      <c r="A30" s="43">
        <v>19</v>
      </c>
      <c r="B30" s="44" t="s">
        <v>27</v>
      </c>
      <c r="C30" s="60">
        <v>1.5</v>
      </c>
      <c r="D30" s="43">
        <v>93600</v>
      </c>
      <c r="E30" s="45">
        <f t="shared" si="0"/>
        <v>140400</v>
      </c>
    </row>
    <row r="31" spans="1:7" s="50" customFormat="1" ht="23.25" customHeight="1" x14ac:dyDescent="0.2">
      <c r="A31" s="43">
        <v>20</v>
      </c>
      <c r="B31" s="44" t="s">
        <v>29</v>
      </c>
      <c r="C31" s="67">
        <v>3</v>
      </c>
      <c r="D31" s="43">
        <v>93600</v>
      </c>
      <c r="E31" s="45">
        <f t="shared" si="0"/>
        <v>280800</v>
      </c>
    </row>
    <row r="32" spans="1:7" s="50" customFormat="1" ht="23.25" customHeight="1" x14ac:dyDescent="0.2">
      <c r="A32" s="51"/>
      <c r="B32" s="52" t="s">
        <v>28</v>
      </c>
      <c r="C32" s="61">
        <f>SUM(C12:C31)</f>
        <v>35.840000000000003</v>
      </c>
      <c r="D32" s="53"/>
      <c r="E32" s="53">
        <f>SUM(E12:E31)</f>
        <v>3845921</v>
      </c>
      <c r="F32" s="54">
        <f>+Hamematakan!H27</f>
        <v>4286890</v>
      </c>
      <c r="G32" s="55">
        <f>E32-F32</f>
        <v>-440969</v>
      </c>
    </row>
    <row r="33" spans="1:7" s="57" customFormat="1" ht="16.5" customHeight="1" x14ac:dyDescent="0.2">
      <c r="A33" s="36"/>
      <c r="B33" s="59"/>
      <c r="C33" s="59"/>
      <c r="D33" s="59"/>
      <c r="E33" s="59"/>
      <c r="F33" s="56">
        <f>+Hamematakan!F27</f>
        <v>35.840000000000003</v>
      </c>
      <c r="G33" s="63">
        <f>+C32-F33</f>
        <v>0</v>
      </c>
    </row>
    <row r="34" spans="1:7" s="20" customFormat="1" ht="37.5" customHeight="1" x14ac:dyDescent="0.2">
      <c r="B34" s="21"/>
      <c r="C34" s="21"/>
    </row>
    <row r="35" spans="1:7" s="38" customFormat="1" ht="34.5" hidden="1" x14ac:dyDescent="0.2">
      <c r="A35" s="35"/>
      <c r="B35" s="36" t="s">
        <v>38</v>
      </c>
      <c r="C35" s="37"/>
      <c r="D35" s="62" t="s">
        <v>39</v>
      </c>
      <c r="E35" s="62"/>
    </row>
    <row r="36" spans="1:7" s="68" customFormat="1" ht="17.25" x14ac:dyDescent="0.2">
      <c r="B36" s="68" t="s">
        <v>44</v>
      </c>
      <c r="D36" s="108" t="s">
        <v>45</v>
      </c>
      <c r="E36" s="108"/>
    </row>
    <row r="37" spans="1:7" s="25" customFormat="1" ht="14.25" x14ac:dyDescent="0.2">
      <c r="A37" s="23"/>
      <c r="B37" s="24"/>
      <c r="C37" s="58" t="s">
        <v>46</v>
      </c>
    </row>
    <row r="38" spans="1:7" s="25" customFormat="1" ht="14.25" x14ac:dyDescent="0.2">
      <c r="B38" s="24"/>
      <c r="C38" s="24"/>
    </row>
  </sheetData>
  <mergeCells count="3">
    <mergeCell ref="A7:E7"/>
    <mergeCell ref="A8:E8"/>
    <mergeCell ref="D36:E36"/>
  </mergeCells>
  <pageMargins left="0" right="0" top="0" bottom="0" header="0" footer="0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"/>
  <sheetViews>
    <sheetView view="pageBreakPreview" topLeftCell="A25" zoomScaleNormal="100" zoomScaleSheetLayoutView="130" workbookViewId="0">
      <selection activeCell="E58" sqref="E58"/>
    </sheetView>
  </sheetViews>
  <sheetFormatPr defaultColWidth="8.85546875" defaultRowHeight="12.75" x14ac:dyDescent="0.2"/>
  <cols>
    <col min="1" max="1" width="4.5703125" style="16" customWidth="1"/>
    <col min="2" max="2" width="26.28515625" style="17" customWidth="1"/>
    <col min="3" max="3" width="8.42578125" style="17" customWidth="1"/>
    <col min="4" max="4" width="13.140625" style="16" customWidth="1"/>
    <col min="5" max="5" width="15.85546875" style="16" customWidth="1"/>
    <col min="6" max="6" width="8" style="17" customWidth="1"/>
    <col min="7" max="7" width="13.5703125" style="16" customWidth="1"/>
    <col min="8" max="8" width="17.140625" style="16" customWidth="1"/>
    <col min="9" max="9" width="10.5703125" style="17" customWidth="1"/>
    <col min="10" max="10" width="12.85546875" style="16" customWidth="1"/>
    <col min="11" max="11" width="16.7109375" style="16" customWidth="1"/>
    <col min="12" max="16384" width="8.85546875" style="16"/>
  </cols>
  <sheetData>
    <row r="1" spans="1:256" s="71" customFormat="1" ht="23.25" customHeight="1" x14ac:dyDescent="0.2">
      <c r="A1" s="110" t="s">
        <v>47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3"/>
      <c r="EL1" s="113"/>
      <c r="EM1" s="113"/>
      <c r="EN1" s="113"/>
      <c r="EO1" s="113"/>
      <c r="EP1" s="113"/>
      <c r="EQ1" s="113"/>
      <c r="ER1" s="113"/>
      <c r="ES1" s="113"/>
      <c r="ET1" s="113"/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13"/>
      <c r="FS1" s="113"/>
      <c r="FT1" s="113"/>
      <c r="FU1" s="113"/>
      <c r="FV1" s="113"/>
      <c r="FW1" s="113"/>
      <c r="FX1" s="113"/>
      <c r="FY1" s="113"/>
      <c r="FZ1" s="113"/>
      <c r="GA1" s="113"/>
      <c r="GB1" s="113"/>
      <c r="GC1" s="113"/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13"/>
      <c r="HB1" s="113"/>
      <c r="HC1" s="113"/>
      <c r="HD1" s="113"/>
      <c r="HE1" s="113"/>
      <c r="HF1" s="113"/>
      <c r="HG1" s="113"/>
      <c r="HH1" s="113"/>
      <c r="HI1" s="113"/>
      <c r="HJ1" s="113"/>
      <c r="HK1" s="113"/>
      <c r="HL1" s="113"/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13"/>
      <c r="IK1" s="113"/>
      <c r="IL1" s="113"/>
      <c r="IM1" s="113"/>
      <c r="IN1" s="113"/>
      <c r="IO1" s="113"/>
      <c r="IP1" s="113"/>
      <c r="IQ1" s="113"/>
      <c r="IR1" s="113"/>
      <c r="IS1" s="113"/>
      <c r="IT1" s="113"/>
      <c r="IU1" s="113"/>
      <c r="IV1" s="113"/>
    </row>
    <row r="2" spans="1:256" s="71" customFormat="1" ht="22.5" customHeight="1" x14ac:dyDescent="0.2">
      <c r="A2" s="110" t="s">
        <v>49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256" s="71" customFormat="1" ht="25.5" customHeight="1" x14ac:dyDescent="0.2">
      <c r="A3" s="110" t="s">
        <v>48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256" s="31" customFormat="1" ht="17.25" x14ac:dyDescent="0.2">
      <c r="A4" s="27"/>
      <c r="B4" s="28"/>
      <c r="C4" s="28"/>
      <c r="D4" s="28"/>
      <c r="E4" s="29"/>
      <c r="F4" s="28"/>
      <c r="G4" s="28"/>
      <c r="H4" s="29"/>
      <c r="I4" s="28"/>
      <c r="J4" s="28"/>
      <c r="K4" s="30" t="s">
        <v>9</v>
      </c>
    </row>
    <row r="5" spans="1:256" s="31" customFormat="1" ht="15.75" customHeight="1" x14ac:dyDescent="0.2">
      <c r="A5" s="109" t="s">
        <v>1</v>
      </c>
      <c r="B5" s="109" t="s">
        <v>0</v>
      </c>
      <c r="C5" s="112" t="s">
        <v>31</v>
      </c>
      <c r="D5" s="112"/>
      <c r="E5" s="112"/>
      <c r="F5" s="112" t="s">
        <v>32</v>
      </c>
      <c r="G5" s="112"/>
      <c r="H5" s="112"/>
      <c r="I5" s="112" t="s">
        <v>33</v>
      </c>
      <c r="J5" s="112"/>
      <c r="K5" s="112"/>
    </row>
    <row r="6" spans="1:256" s="33" customFormat="1" ht="63.75" customHeight="1" x14ac:dyDescent="0.2">
      <c r="A6" s="109"/>
      <c r="B6" s="109"/>
      <c r="C6" s="32" t="s">
        <v>2</v>
      </c>
      <c r="D6" s="32" t="s">
        <v>6</v>
      </c>
      <c r="E6" s="32" t="s">
        <v>34</v>
      </c>
      <c r="F6" s="32" t="s">
        <v>2</v>
      </c>
      <c r="G6" s="32" t="s">
        <v>6</v>
      </c>
      <c r="H6" s="32" t="s">
        <v>34</v>
      </c>
      <c r="I6" s="32" t="s">
        <v>2</v>
      </c>
      <c r="J6" s="32" t="s">
        <v>6</v>
      </c>
      <c r="K6" s="32" t="s">
        <v>34</v>
      </c>
    </row>
    <row r="7" spans="1:256" s="70" customFormat="1" ht="13.5" x14ac:dyDescent="0.2">
      <c r="A7" s="41">
        <v>1</v>
      </c>
      <c r="B7" s="76" t="s">
        <v>13</v>
      </c>
      <c r="C7" s="83">
        <v>1</v>
      </c>
      <c r="D7" s="77">
        <v>155000</v>
      </c>
      <c r="E7" s="69">
        <f>C7*D7</f>
        <v>155000</v>
      </c>
      <c r="F7" s="83">
        <v>1</v>
      </c>
      <c r="G7" s="77">
        <v>172799.99999999997</v>
      </c>
      <c r="H7" s="69">
        <f>F7*G7</f>
        <v>172799.99999999997</v>
      </c>
      <c r="I7" s="84">
        <f t="shared" ref="I7:K11" si="0">+F7-C7</f>
        <v>0</v>
      </c>
      <c r="J7" s="69">
        <f t="shared" si="0"/>
        <v>17799.999999999971</v>
      </c>
      <c r="K7" s="69">
        <f t="shared" si="0"/>
        <v>17799.999999999971</v>
      </c>
      <c r="L7" s="70">
        <f t="shared" ref="L7" si="1">+D7*11.48/100+D7</f>
        <v>172794</v>
      </c>
      <c r="M7" s="70">
        <f t="shared" ref="M7" si="2">+L7/1000</f>
        <v>172.79400000000001</v>
      </c>
      <c r="N7" s="70">
        <f t="shared" ref="N7" si="3">ROUNDUP(M7,1)</f>
        <v>172.79999999999998</v>
      </c>
      <c r="O7" s="70">
        <f t="shared" ref="O7" si="4">+N7*1000</f>
        <v>172799.99999999997</v>
      </c>
      <c r="P7" s="70">
        <f t="shared" ref="P7" si="5">+J7/D7*100</f>
        <v>11.483870967741918</v>
      </c>
    </row>
    <row r="8" spans="1:256" s="70" customFormat="1" ht="27" x14ac:dyDescent="0.2">
      <c r="A8" s="41">
        <v>2</v>
      </c>
      <c r="B8" s="78" t="s">
        <v>14</v>
      </c>
      <c r="C8" s="81">
        <v>1</v>
      </c>
      <c r="D8" s="77">
        <v>118000</v>
      </c>
      <c r="E8" s="69">
        <f t="shared" ref="E8:E26" si="6">C8*D8</f>
        <v>118000</v>
      </c>
      <c r="F8" s="81">
        <v>1</v>
      </c>
      <c r="G8" s="77">
        <v>131600</v>
      </c>
      <c r="H8" s="69">
        <f t="shared" ref="H8:H26" si="7">F8*G8</f>
        <v>131600</v>
      </c>
      <c r="I8" s="84">
        <f t="shared" si="0"/>
        <v>0</v>
      </c>
      <c r="J8" s="69">
        <f t="shared" si="0"/>
        <v>13600</v>
      </c>
      <c r="K8" s="69">
        <f t="shared" si="0"/>
        <v>13600</v>
      </c>
      <c r="L8" s="70">
        <f t="shared" ref="L8:L26" si="8">+D8*11.48/100+D8</f>
        <v>131546.4</v>
      </c>
      <c r="M8" s="70">
        <f t="shared" ref="M8:M26" si="9">+L8/1000</f>
        <v>131.54640000000001</v>
      </c>
      <c r="N8" s="70">
        <f t="shared" ref="N8:N26" si="10">ROUNDUP(M8,1)</f>
        <v>131.6</v>
      </c>
      <c r="O8" s="70">
        <f t="shared" ref="O8:O26" si="11">+N8*1000</f>
        <v>131600</v>
      </c>
      <c r="P8" s="70">
        <f t="shared" ref="P8:P26" si="12">+J8/D8*100</f>
        <v>11.525423728813559</v>
      </c>
    </row>
    <row r="9" spans="1:256" s="70" customFormat="1" ht="13.5" x14ac:dyDescent="0.2">
      <c r="A9" s="41">
        <v>3</v>
      </c>
      <c r="B9" s="79" t="s">
        <v>19</v>
      </c>
      <c r="C9" s="81">
        <v>1</v>
      </c>
      <c r="D9" s="77">
        <v>114000</v>
      </c>
      <c r="E9" s="69">
        <f t="shared" si="6"/>
        <v>114000</v>
      </c>
      <c r="F9" s="81">
        <v>1</v>
      </c>
      <c r="G9" s="77">
        <v>127100</v>
      </c>
      <c r="H9" s="69">
        <f t="shared" si="7"/>
        <v>127100</v>
      </c>
      <c r="I9" s="84">
        <f t="shared" si="0"/>
        <v>0</v>
      </c>
      <c r="J9" s="69">
        <f t="shared" si="0"/>
        <v>13100</v>
      </c>
      <c r="K9" s="69">
        <f t="shared" si="0"/>
        <v>13100</v>
      </c>
      <c r="L9" s="70">
        <f t="shared" si="8"/>
        <v>127087.2</v>
      </c>
      <c r="M9" s="70">
        <f t="shared" si="9"/>
        <v>127.0872</v>
      </c>
      <c r="N9" s="70">
        <f t="shared" si="10"/>
        <v>127.1</v>
      </c>
      <c r="O9" s="70">
        <f t="shared" si="11"/>
        <v>127100</v>
      </c>
      <c r="P9" s="70">
        <f t="shared" si="12"/>
        <v>11.491228070175438</v>
      </c>
    </row>
    <row r="10" spans="1:256" s="70" customFormat="1" ht="13.5" x14ac:dyDescent="0.2">
      <c r="A10" s="41">
        <v>4</v>
      </c>
      <c r="B10" s="76" t="s">
        <v>15</v>
      </c>
      <c r="C10" s="81">
        <v>7.84</v>
      </c>
      <c r="D10" s="77">
        <v>115200</v>
      </c>
      <c r="E10" s="69">
        <f t="shared" si="6"/>
        <v>903168</v>
      </c>
      <c r="F10" s="81">
        <v>7.84</v>
      </c>
      <c r="G10" s="77">
        <v>128500</v>
      </c>
      <c r="H10" s="69">
        <f t="shared" si="7"/>
        <v>1007440</v>
      </c>
      <c r="I10" s="84">
        <f t="shared" si="0"/>
        <v>0</v>
      </c>
      <c r="J10" s="69">
        <f t="shared" si="0"/>
        <v>13300</v>
      </c>
      <c r="K10" s="69">
        <f t="shared" si="0"/>
        <v>104272</v>
      </c>
      <c r="L10" s="70">
        <f t="shared" si="8"/>
        <v>128424.95999999999</v>
      </c>
      <c r="M10" s="70">
        <f t="shared" si="9"/>
        <v>128.42496</v>
      </c>
      <c r="N10" s="70">
        <f t="shared" si="10"/>
        <v>128.5</v>
      </c>
      <c r="O10" s="70">
        <f t="shared" si="11"/>
        <v>128500</v>
      </c>
      <c r="P10" s="70">
        <f t="shared" si="12"/>
        <v>11.545138888888889</v>
      </c>
    </row>
    <row r="11" spans="1:256" s="70" customFormat="1" ht="13.5" x14ac:dyDescent="0.2">
      <c r="A11" s="41">
        <v>5</v>
      </c>
      <c r="B11" s="76" t="s">
        <v>16</v>
      </c>
      <c r="C11" s="81">
        <v>1.75</v>
      </c>
      <c r="D11" s="77">
        <v>115200</v>
      </c>
      <c r="E11" s="69">
        <f t="shared" si="6"/>
        <v>201600</v>
      </c>
      <c r="F11" s="81">
        <v>1.75</v>
      </c>
      <c r="G11" s="77">
        <v>128500</v>
      </c>
      <c r="H11" s="69">
        <f t="shared" si="7"/>
        <v>224875</v>
      </c>
      <c r="I11" s="84">
        <f t="shared" si="0"/>
        <v>0</v>
      </c>
      <c r="J11" s="69">
        <f t="shared" si="0"/>
        <v>13300</v>
      </c>
      <c r="K11" s="69">
        <f t="shared" si="0"/>
        <v>23275</v>
      </c>
      <c r="L11" s="70">
        <f t="shared" si="8"/>
        <v>128424.95999999999</v>
      </c>
      <c r="M11" s="70">
        <f t="shared" si="9"/>
        <v>128.42496</v>
      </c>
      <c r="N11" s="70">
        <f t="shared" si="10"/>
        <v>128.5</v>
      </c>
      <c r="O11" s="70">
        <f t="shared" si="11"/>
        <v>128500</v>
      </c>
      <c r="P11" s="70">
        <f t="shared" si="12"/>
        <v>11.545138888888889</v>
      </c>
    </row>
    <row r="12" spans="1:256" s="70" customFormat="1" ht="13.5" x14ac:dyDescent="0.2">
      <c r="A12" s="41">
        <v>6</v>
      </c>
      <c r="B12" s="76" t="s">
        <v>17</v>
      </c>
      <c r="C12" s="81">
        <v>1.75</v>
      </c>
      <c r="D12" s="77">
        <v>115200</v>
      </c>
      <c r="E12" s="69">
        <f t="shared" si="6"/>
        <v>201600</v>
      </c>
      <c r="F12" s="81">
        <v>1.75</v>
      </c>
      <c r="G12" s="77">
        <v>128500</v>
      </c>
      <c r="H12" s="69">
        <f t="shared" si="7"/>
        <v>224875</v>
      </c>
      <c r="I12" s="84">
        <f t="shared" ref="I12:I26" si="13">+F12-C12</f>
        <v>0</v>
      </c>
      <c r="J12" s="69">
        <f t="shared" ref="J12:J26" si="14">+G12-D12</f>
        <v>13300</v>
      </c>
      <c r="K12" s="69">
        <f t="shared" ref="K12:K26" si="15">+H12-E12</f>
        <v>23275</v>
      </c>
      <c r="L12" s="70">
        <f t="shared" si="8"/>
        <v>128424.95999999999</v>
      </c>
      <c r="M12" s="70">
        <f t="shared" si="9"/>
        <v>128.42496</v>
      </c>
      <c r="N12" s="70">
        <f t="shared" si="10"/>
        <v>128.5</v>
      </c>
      <c r="O12" s="70">
        <f t="shared" si="11"/>
        <v>128500</v>
      </c>
      <c r="P12" s="70">
        <f t="shared" si="12"/>
        <v>11.545138888888889</v>
      </c>
    </row>
    <row r="13" spans="1:256" s="70" customFormat="1" ht="13.5" x14ac:dyDescent="0.2">
      <c r="A13" s="41">
        <v>7</v>
      </c>
      <c r="B13" s="76" t="s">
        <v>12</v>
      </c>
      <c r="C13" s="81">
        <v>0.75</v>
      </c>
      <c r="D13" s="77">
        <v>115200</v>
      </c>
      <c r="E13" s="69">
        <f t="shared" si="6"/>
        <v>86400</v>
      </c>
      <c r="F13" s="81">
        <v>0.75</v>
      </c>
      <c r="G13" s="77">
        <v>128500</v>
      </c>
      <c r="H13" s="69">
        <f t="shared" si="7"/>
        <v>96375</v>
      </c>
      <c r="I13" s="84">
        <f t="shared" si="13"/>
        <v>0</v>
      </c>
      <c r="J13" s="69">
        <f t="shared" si="14"/>
        <v>13300</v>
      </c>
      <c r="K13" s="69">
        <f t="shared" si="15"/>
        <v>9975</v>
      </c>
      <c r="L13" s="70">
        <f t="shared" si="8"/>
        <v>128424.95999999999</v>
      </c>
      <c r="M13" s="70">
        <f t="shared" si="9"/>
        <v>128.42496</v>
      </c>
      <c r="N13" s="70">
        <f t="shared" si="10"/>
        <v>128.5</v>
      </c>
      <c r="O13" s="70">
        <f t="shared" si="11"/>
        <v>128500</v>
      </c>
      <c r="P13" s="70">
        <f t="shared" si="12"/>
        <v>11.545138888888889</v>
      </c>
    </row>
    <row r="14" spans="1:256" s="70" customFormat="1" ht="13.5" x14ac:dyDescent="0.2">
      <c r="A14" s="41">
        <v>8</v>
      </c>
      <c r="B14" s="79" t="s">
        <v>24</v>
      </c>
      <c r="C14" s="81">
        <v>7</v>
      </c>
      <c r="D14" s="77">
        <v>110000</v>
      </c>
      <c r="E14" s="69">
        <f t="shared" si="6"/>
        <v>770000</v>
      </c>
      <c r="F14" s="81">
        <v>7</v>
      </c>
      <c r="G14" s="77">
        <v>122699.99999999999</v>
      </c>
      <c r="H14" s="69">
        <f t="shared" si="7"/>
        <v>858899.99999999988</v>
      </c>
      <c r="I14" s="84">
        <f t="shared" si="13"/>
        <v>0</v>
      </c>
      <c r="J14" s="69">
        <f t="shared" si="14"/>
        <v>12699.999999999985</v>
      </c>
      <c r="K14" s="69">
        <f t="shared" si="15"/>
        <v>88899.999999999884</v>
      </c>
      <c r="L14" s="70">
        <f t="shared" si="8"/>
        <v>122628</v>
      </c>
      <c r="M14" s="70">
        <f t="shared" si="9"/>
        <v>122.628</v>
      </c>
      <c r="N14" s="70">
        <f t="shared" si="10"/>
        <v>122.69999999999999</v>
      </c>
      <c r="O14" s="70">
        <f t="shared" si="11"/>
        <v>122699.99999999999</v>
      </c>
      <c r="P14" s="70">
        <f t="shared" si="12"/>
        <v>11.545454545454533</v>
      </c>
    </row>
    <row r="15" spans="1:256" s="70" customFormat="1" ht="13.5" x14ac:dyDescent="0.2">
      <c r="A15" s="41">
        <v>9</v>
      </c>
      <c r="B15" s="79" t="s">
        <v>18</v>
      </c>
      <c r="C15" s="81">
        <v>1</v>
      </c>
      <c r="D15" s="77">
        <v>93600</v>
      </c>
      <c r="E15" s="69">
        <f t="shared" si="6"/>
        <v>93600</v>
      </c>
      <c r="F15" s="81">
        <v>1</v>
      </c>
      <c r="G15" s="77">
        <v>104399.99999999999</v>
      </c>
      <c r="H15" s="69">
        <f t="shared" si="7"/>
        <v>104399.99999999999</v>
      </c>
      <c r="I15" s="84">
        <f t="shared" si="13"/>
        <v>0</v>
      </c>
      <c r="J15" s="69">
        <f t="shared" si="14"/>
        <v>10799.999999999985</v>
      </c>
      <c r="K15" s="69">
        <f t="shared" si="15"/>
        <v>10799.999999999985</v>
      </c>
      <c r="L15" s="70">
        <f t="shared" si="8"/>
        <v>104345.28</v>
      </c>
      <c r="M15" s="70">
        <f t="shared" si="9"/>
        <v>104.34528</v>
      </c>
      <c r="N15" s="70">
        <f t="shared" si="10"/>
        <v>104.39999999999999</v>
      </c>
      <c r="O15" s="70">
        <f t="shared" si="11"/>
        <v>104399.99999999999</v>
      </c>
      <c r="P15" s="70">
        <f t="shared" si="12"/>
        <v>11.538461538461522</v>
      </c>
    </row>
    <row r="16" spans="1:256" s="70" customFormat="1" ht="13.5" x14ac:dyDescent="0.2">
      <c r="A16" s="41">
        <v>10</v>
      </c>
      <c r="B16" s="79" t="s">
        <v>20</v>
      </c>
      <c r="C16" s="81">
        <v>1</v>
      </c>
      <c r="D16" s="77">
        <v>93600</v>
      </c>
      <c r="E16" s="69">
        <f t="shared" si="6"/>
        <v>93600</v>
      </c>
      <c r="F16" s="81">
        <v>1</v>
      </c>
      <c r="G16" s="77">
        <v>104399.99999999999</v>
      </c>
      <c r="H16" s="69">
        <f t="shared" si="7"/>
        <v>104399.99999999999</v>
      </c>
      <c r="I16" s="84">
        <f t="shared" si="13"/>
        <v>0</v>
      </c>
      <c r="J16" s="69">
        <f t="shared" si="14"/>
        <v>10799.999999999985</v>
      </c>
      <c r="K16" s="69">
        <f t="shared" si="15"/>
        <v>10799.999999999985</v>
      </c>
      <c r="L16" s="70">
        <f t="shared" si="8"/>
        <v>104345.28</v>
      </c>
      <c r="M16" s="70">
        <f t="shared" si="9"/>
        <v>104.34528</v>
      </c>
      <c r="N16" s="70">
        <f t="shared" si="10"/>
        <v>104.39999999999999</v>
      </c>
      <c r="O16" s="70">
        <f t="shared" si="11"/>
        <v>104399.99999999999</v>
      </c>
      <c r="P16" s="70">
        <f t="shared" si="12"/>
        <v>11.538461538461522</v>
      </c>
    </row>
    <row r="17" spans="1:16" s="70" customFormat="1" ht="13.5" x14ac:dyDescent="0.2">
      <c r="A17" s="41">
        <v>11</v>
      </c>
      <c r="B17" s="79" t="s">
        <v>22</v>
      </c>
      <c r="C17" s="81">
        <v>2</v>
      </c>
      <c r="D17" s="77">
        <v>96000</v>
      </c>
      <c r="E17" s="69">
        <f t="shared" si="6"/>
        <v>192000</v>
      </c>
      <c r="F17" s="81">
        <v>2</v>
      </c>
      <c r="G17" s="77">
        <v>107100</v>
      </c>
      <c r="H17" s="69">
        <f t="shared" si="7"/>
        <v>214200</v>
      </c>
      <c r="I17" s="84">
        <f t="shared" si="13"/>
        <v>0</v>
      </c>
      <c r="J17" s="69">
        <f t="shared" si="14"/>
        <v>11100</v>
      </c>
      <c r="K17" s="69">
        <f t="shared" si="15"/>
        <v>22200</v>
      </c>
      <c r="L17" s="70">
        <f t="shared" si="8"/>
        <v>107020.8</v>
      </c>
      <c r="M17" s="70">
        <f t="shared" si="9"/>
        <v>107.02080000000001</v>
      </c>
      <c r="N17" s="70">
        <f t="shared" si="10"/>
        <v>107.1</v>
      </c>
      <c r="O17" s="70">
        <f t="shared" si="11"/>
        <v>107100</v>
      </c>
      <c r="P17" s="70">
        <f t="shared" si="12"/>
        <v>11.5625</v>
      </c>
    </row>
    <row r="18" spans="1:16" s="70" customFormat="1" ht="13.5" x14ac:dyDescent="0.2">
      <c r="A18" s="41">
        <v>12</v>
      </c>
      <c r="B18" s="79" t="s">
        <v>23</v>
      </c>
      <c r="C18" s="81">
        <v>1</v>
      </c>
      <c r="D18" s="77">
        <v>93600</v>
      </c>
      <c r="E18" s="69">
        <f t="shared" si="6"/>
        <v>93600</v>
      </c>
      <c r="F18" s="81">
        <v>1</v>
      </c>
      <c r="G18" s="77">
        <v>104399.99999999999</v>
      </c>
      <c r="H18" s="69">
        <f t="shared" si="7"/>
        <v>104399.99999999999</v>
      </c>
      <c r="I18" s="84">
        <f t="shared" si="13"/>
        <v>0</v>
      </c>
      <c r="J18" s="69">
        <f t="shared" si="14"/>
        <v>10799.999999999985</v>
      </c>
      <c r="K18" s="69">
        <f t="shared" si="15"/>
        <v>10799.999999999985</v>
      </c>
      <c r="L18" s="70">
        <f t="shared" si="8"/>
        <v>104345.28</v>
      </c>
      <c r="M18" s="70">
        <f t="shared" si="9"/>
        <v>104.34528</v>
      </c>
      <c r="N18" s="70">
        <f t="shared" si="10"/>
        <v>104.39999999999999</v>
      </c>
      <c r="O18" s="70">
        <f t="shared" si="11"/>
        <v>104399.99999999999</v>
      </c>
      <c r="P18" s="70">
        <f t="shared" si="12"/>
        <v>11.538461538461522</v>
      </c>
    </row>
    <row r="19" spans="1:16" s="70" customFormat="1" ht="13.5" x14ac:dyDescent="0.2">
      <c r="A19" s="41">
        <v>13</v>
      </c>
      <c r="B19" s="79" t="s">
        <v>21</v>
      </c>
      <c r="C19" s="81">
        <v>1</v>
      </c>
      <c r="D19" s="77">
        <v>93600</v>
      </c>
      <c r="E19" s="69">
        <f t="shared" si="6"/>
        <v>93600</v>
      </c>
      <c r="F19" s="81">
        <v>1</v>
      </c>
      <c r="G19" s="77">
        <v>104399.99999999999</v>
      </c>
      <c r="H19" s="69">
        <f t="shared" si="7"/>
        <v>104399.99999999999</v>
      </c>
      <c r="I19" s="84">
        <f t="shared" si="13"/>
        <v>0</v>
      </c>
      <c r="J19" s="69">
        <f t="shared" si="14"/>
        <v>10799.999999999985</v>
      </c>
      <c r="K19" s="69">
        <f t="shared" si="15"/>
        <v>10799.999999999985</v>
      </c>
      <c r="L19" s="70">
        <f t="shared" si="8"/>
        <v>104345.28</v>
      </c>
      <c r="M19" s="70">
        <f t="shared" si="9"/>
        <v>104.34528</v>
      </c>
      <c r="N19" s="70">
        <f t="shared" si="10"/>
        <v>104.39999999999999</v>
      </c>
      <c r="O19" s="70">
        <f t="shared" si="11"/>
        <v>104399.99999999999</v>
      </c>
      <c r="P19" s="70">
        <f t="shared" si="12"/>
        <v>11.538461538461522</v>
      </c>
    </row>
    <row r="20" spans="1:16" s="70" customFormat="1" ht="13.5" x14ac:dyDescent="0.2">
      <c r="A20" s="41">
        <v>14</v>
      </c>
      <c r="B20" s="79" t="s">
        <v>25</v>
      </c>
      <c r="C20" s="81">
        <v>1</v>
      </c>
      <c r="D20" s="77">
        <v>93600</v>
      </c>
      <c r="E20" s="69">
        <f t="shared" si="6"/>
        <v>93600</v>
      </c>
      <c r="F20" s="81">
        <v>1</v>
      </c>
      <c r="G20" s="77">
        <v>104399.99999999999</v>
      </c>
      <c r="H20" s="69">
        <f t="shared" si="7"/>
        <v>104399.99999999999</v>
      </c>
      <c r="I20" s="84">
        <f t="shared" si="13"/>
        <v>0</v>
      </c>
      <c r="J20" s="69">
        <f t="shared" si="14"/>
        <v>10799.999999999985</v>
      </c>
      <c r="K20" s="69">
        <f t="shared" si="15"/>
        <v>10799.999999999985</v>
      </c>
      <c r="L20" s="70">
        <f t="shared" si="8"/>
        <v>104345.28</v>
      </c>
      <c r="M20" s="70">
        <f t="shared" si="9"/>
        <v>104.34528</v>
      </c>
      <c r="N20" s="70">
        <f t="shared" si="10"/>
        <v>104.39999999999999</v>
      </c>
      <c r="O20" s="70">
        <f t="shared" si="11"/>
        <v>104399.99999999999</v>
      </c>
      <c r="P20" s="70">
        <f t="shared" si="12"/>
        <v>11.538461538461522</v>
      </c>
    </row>
    <row r="21" spans="1:16" s="70" customFormat="1" ht="13.5" x14ac:dyDescent="0.2">
      <c r="A21" s="41">
        <v>15</v>
      </c>
      <c r="B21" s="79" t="s">
        <v>40</v>
      </c>
      <c r="C21" s="81">
        <v>0.75</v>
      </c>
      <c r="D21" s="77">
        <v>96000</v>
      </c>
      <c r="E21" s="69">
        <f t="shared" si="6"/>
        <v>72000</v>
      </c>
      <c r="F21" s="81">
        <v>0.75</v>
      </c>
      <c r="G21" s="77">
        <v>107100</v>
      </c>
      <c r="H21" s="69">
        <f t="shared" si="7"/>
        <v>80325</v>
      </c>
      <c r="I21" s="84">
        <f t="shared" si="13"/>
        <v>0</v>
      </c>
      <c r="J21" s="69">
        <f t="shared" si="14"/>
        <v>11100</v>
      </c>
      <c r="K21" s="69">
        <f t="shared" si="15"/>
        <v>8325</v>
      </c>
      <c r="L21" s="70">
        <f t="shared" si="8"/>
        <v>107020.8</v>
      </c>
      <c r="M21" s="70">
        <f t="shared" si="9"/>
        <v>107.02080000000001</v>
      </c>
      <c r="N21" s="70">
        <f t="shared" si="10"/>
        <v>107.1</v>
      </c>
      <c r="O21" s="70">
        <f t="shared" si="11"/>
        <v>107100</v>
      </c>
      <c r="P21" s="70">
        <f t="shared" si="12"/>
        <v>11.5625</v>
      </c>
    </row>
    <row r="22" spans="1:16" s="70" customFormat="1" ht="40.5" x14ac:dyDescent="0.2">
      <c r="A22" s="41">
        <v>16</v>
      </c>
      <c r="B22" s="80" t="s">
        <v>7</v>
      </c>
      <c r="C22" s="81">
        <v>0.5</v>
      </c>
      <c r="D22" s="77">
        <v>93600</v>
      </c>
      <c r="E22" s="69">
        <v>47651</v>
      </c>
      <c r="F22" s="81">
        <v>0.5</v>
      </c>
      <c r="G22" s="77">
        <v>104399.99999999999</v>
      </c>
      <c r="H22" s="69">
        <f t="shared" si="7"/>
        <v>52199.999999999993</v>
      </c>
      <c r="I22" s="84">
        <f t="shared" si="13"/>
        <v>0</v>
      </c>
      <c r="J22" s="69">
        <f t="shared" si="14"/>
        <v>10799.999999999985</v>
      </c>
      <c r="K22" s="69">
        <f t="shared" si="15"/>
        <v>4548.9999999999927</v>
      </c>
      <c r="L22" s="70">
        <f t="shared" si="8"/>
        <v>104345.28</v>
      </c>
      <c r="M22" s="70">
        <f t="shared" si="9"/>
        <v>104.34528</v>
      </c>
      <c r="N22" s="70">
        <f t="shared" si="10"/>
        <v>104.39999999999999</v>
      </c>
      <c r="O22" s="70">
        <f t="shared" si="11"/>
        <v>104399.99999999999</v>
      </c>
      <c r="P22" s="70">
        <f t="shared" si="12"/>
        <v>11.538461538461522</v>
      </c>
    </row>
    <row r="23" spans="1:16" s="70" customFormat="1" ht="13.5" x14ac:dyDescent="0.2">
      <c r="A23" s="41">
        <v>17</v>
      </c>
      <c r="B23" s="79" t="s">
        <v>37</v>
      </c>
      <c r="C23" s="81">
        <v>0.5</v>
      </c>
      <c r="D23" s="77">
        <v>93600</v>
      </c>
      <c r="E23" s="69">
        <v>47651</v>
      </c>
      <c r="F23" s="81">
        <v>0.5</v>
      </c>
      <c r="G23" s="77">
        <v>104399.99999999999</v>
      </c>
      <c r="H23" s="69">
        <f t="shared" si="7"/>
        <v>52199.999999999993</v>
      </c>
      <c r="I23" s="84">
        <f t="shared" si="13"/>
        <v>0</v>
      </c>
      <c r="J23" s="69">
        <f t="shared" si="14"/>
        <v>10799.999999999985</v>
      </c>
      <c r="K23" s="69">
        <f t="shared" si="15"/>
        <v>4548.9999999999927</v>
      </c>
      <c r="L23" s="70">
        <f t="shared" si="8"/>
        <v>104345.28</v>
      </c>
      <c r="M23" s="70">
        <f t="shared" si="9"/>
        <v>104.34528</v>
      </c>
      <c r="N23" s="70">
        <f t="shared" si="10"/>
        <v>104.39999999999999</v>
      </c>
      <c r="O23" s="70">
        <f t="shared" si="11"/>
        <v>104399.99999999999</v>
      </c>
      <c r="P23" s="70">
        <f t="shared" si="12"/>
        <v>11.538461538461522</v>
      </c>
    </row>
    <row r="24" spans="1:16" s="70" customFormat="1" ht="13.5" x14ac:dyDescent="0.2">
      <c r="A24" s="41">
        <v>18</v>
      </c>
      <c r="B24" s="79" t="s">
        <v>26</v>
      </c>
      <c r="C24" s="81">
        <v>0.5</v>
      </c>
      <c r="D24" s="77">
        <v>93600</v>
      </c>
      <c r="E24" s="69">
        <v>47651</v>
      </c>
      <c r="F24" s="81">
        <v>0.5</v>
      </c>
      <c r="G24" s="77">
        <v>104399.99999999999</v>
      </c>
      <c r="H24" s="69">
        <f t="shared" si="7"/>
        <v>52199.999999999993</v>
      </c>
      <c r="I24" s="84">
        <f t="shared" si="13"/>
        <v>0</v>
      </c>
      <c r="J24" s="69">
        <f t="shared" si="14"/>
        <v>10799.999999999985</v>
      </c>
      <c r="K24" s="69">
        <f t="shared" si="15"/>
        <v>4548.9999999999927</v>
      </c>
      <c r="L24" s="70">
        <f t="shared" si="8"/>
        <v>104345.28</v>
      </c>
      <c r="M24" s="70">
        <f t="shared" si="9"/>
        <v>104.34528</v>
      </c>
      <c r="N24" s="70">
        <f t="shared" si="10"/>
        <v>104.39999999999999</v>
      </c>
      <c r="O24" s="70">
        <f t="shared" si="11"/>
        <v>104399.99999999999</v>
      </c>
      <c r="P24" s="70">
        <f t="shared" si="12"/>
        <v>11.538461538461522</v>
      </c>
    </row>
    <row r="25" spans="1:16" s="70" customFormat="1" ht="13.5" x14ac:dyDescent="0.2">
      <c r="A25" s="41">
        <v>19</v>
      </c>
      <c r="B25" s="76" t="s">
        <v>27</v>
      </c>
      <c r="C25" s="81">
        <v>1.5</v>
      </c>
      <c r="D25" s="77">
        <v>93600</v>
      </c>
      <c r="E25" s="69">
        <f t="shared" si="6"/>
        <v>140400</v>
      </c>
      <c r="F25" s="81">
        <v>1.5</v>
      </c>
      <c r="G25" s="77">
        <v>104399.99999999999</v>
      </c>
      <c r="H25" s="69">
        <f t="shared" si="7"/>
        <v>156599.99999999997</v>
      </c>
      <c r="I25" s="84">
        <f t="shared" si="13"/>
        <v>0</v>
      </c>
      <c r="J25" s="69">
        <f t="shared" si="14"/>
        <v>10799.999999999985</v>
      </c>
      <c r="K25" s="69">
        <f t="shared" si="15"/>
        <v>16199.999999999971</v>
      </c>
      <c r="L25" s="70">
        <f t="shared" si="8"/>
        <v>104345.28</v>
      </c>
      <c r="M25" s="70">
        <f t="shared" si="9"/>
        <v>104.34528</v>
      </c>
      <c r="N25" s="70">
        <f t="shared" si="10"/>
        <v>104.39999999999999</v>
      </c>
      <c r="O25" s="70">
        <f t="shared" si="11"/>
        <v>104399.99999999999</v>
      </c>
      <c r="P25" s="70">
        <f t="shared" si="12"/>
        <v>11.538461538461522</v>
      </c>
    </row>
    <row r="26" spans="1:16" s="70" customFormat="1" ht="13.5" x14ac:dyDescent="0.2">
      <c r="A26" s="41">
        <v>20</v>
      </c>
      <c r="B26" s="76" t="s">
        <v>29</v>
      </c>
      <c r="C26" s="81">
        <v>3</v>
      </c>
      <c r="D26" s="77">
        <v>93600</v>
      </c>
      <c r="E26" s="69">
        <f t="shared" si="6"/>
        <v>280800</v>
      </c>
      <c r="F26" s="81">
        <v>3</v>
      </c>
      <c r="G26" s="77">
        <v>104399.99999999999</v>
      </c>
      <c r="H26" s="69">
        <f t="shared" si="7"/>
        <v>313199.99999999994</v>
      </c>
      <c r="I26" s="84">
        <f t="shared" si="13"/>
        <v>0</v>
      </c>
      <c r="J26" s="69">
        <f t="shared" si="14"/>
        <v>10799.999999999985</v>
      </c>
      <c r="K26" s="69">
        <f t="shared" si="15"/>
        <v>32399.999999999942</v>
      </c>
      <c r="L26" s="70">
        <f t="shared" si="8"/>
        <v>104345.28</v>
      </c>
      <c r="M26" s="70">
        <f t="shared" si="9"/>
        <v>104.34528</v>
      </c>
      <c r="N26" s="70">
        <f t="shared" si="10"/>
        <v>104.39999999999999</v>
      </c>
      <c r="O26" s="70">
        <f t="shared" si="11"/>
        <v>104399.99999999999</v>
      </c>
      <c r="P26" s="70">
        <f t="shared" si="12"/>
        <v>11.538461538461522</v>
      </c>
    </row>
    <row r="27" spans="1:16" s="34" customFormat="1" ht="23.25" customHeight="1" x14ac:dyDescent="0.2">
      <c r="A27" s="85"/>
      <c r="B27" s="85" t="s">
        <v>35</v>
      </c>
      <c r="C27" s="86">
        <f>SUM(C7:C26)</f>
        <v>35.840000000000003</v>
      </c>
      <c r="D27" s="87"/>
      <c r="E27" s="88">
        <f>SUM(E7:E26)</f>
        <v>3845921</v>
      </c>
      <c r="F27" s="86">
        <f>SUM(F7:F26)</f>
        <v>35.840000000000003</v>
      </c>
      <c r="G27" s="87"/>
      <c r="H27" s="89">
        <f>SUM(H7:H26)</f>
        <v>4286890</v>
      </c>
      <c r="I27" s="86">
        <f>SUM(I7:I26)</f>
        <v>0</v>
      </c>
      <c r="J27" s="87"/>
      <c r="K27" s="89">
        <f>SUM(K7:K26)</f>
        <v>440968.99999999983</v>
      </c>
    </row>
    <row r="28" spans="1:16" s="6" customFormat="1" ht="16.5" customHeight="1" x14ac:dyDescent="0.2">
      <c r="A28" s="5"/>
      <c r="B28" s="82"/>
      <c r="C28" s="82"/>
      <c r="D28" s="82"/>
      <c r="E28" s="82"/>
      <c r="F28" s="82"/>
      <c r="G28" s="82"/>
      <c r="H28" s="82"/>
      <c r="I28" s="82"/>
      <c r="J28" s="82"/>
      <c r="K28" s="82"/>
    </row>
    <row r="29" spans="1:16" s="1" customFormat="1" ht="18" customHeight="1" x14ac:dyDescent="0.2">
      <c r="A29" s="7"/>
      <c r="B29" s="111"/>
      <c r="C29" s="111"/>
      <c r="D29" s="111"/>
      <c r="E29" s="111"/>
      <c r="F29" s="8"/>
    </row>
    <row r="30" spans="1:16" s="1" customFormat="1" ht="15" x14ac:dyDescent="0.2">
      <c r="B30" s="2"/>
      <c r="C30" s="2"/>
      <c r="F30" s="2"/>
      <c r="I30" s="2"/>
    </row>
    <row r="31" spans="1:16" s="1" customFormat="1" ht="15" x14ac:dyDescent="0.2">
      <c r="A31" s="3"/>
      <c r="B31" s="9" t="s">
        <v>4</v>
      </c>
      <c r="C31" s="18"/>
      <c r="D31" s="11"/>
      <c r="E31" s="12"/>
      <c r="F31" s="10"/>
      <c r="G31" s="11"/>
      <c r="H31" s="12"/>
      <c r="I31" s="10"/>
      <c r="J31" s="11"/>
      <c r="K31" s="4"/>
    </row>
    <row r="32" spans="1:16" s="3" customFormat="1" x14ac:dyDescent="0.2">
      <c r="B32" s="14"/>
      <c r="C32" s="19"/>
      <c r="F32" s="14"/>
      <c r="I32" s="14"/>
    </row>
    <row r="33" spans="1:11" s="15" customFormat="1" ht="15" x14ac:dyDescent="0.2">
      <c r="D33" s="13" t="s">
        <v>3</v>
      </c>
    </row>
    <row r="34" spans="1:11" s="3" customFormat="1" x14ac:dyDescent="0.2">
      <c r="A34" s="13"/>
      <c r="B34" s="13" t="s">
        <v>5</v>
      </c>
      <c r="C34" s="18"/>
      <c r="D34" s="11"/>
      <c r="E34" s="12"/>
      <c r="F34" s="10"/>
      <c r="G34" s="11"/>
      <c r="H34" s="12"/>
      <c r="I34" s="10"/>
      <c r="J34" s="11"/>
      <c r="K34" s="4"/>
    </row>
    <row r="35" spans="1:11" s="15" customFormat="1" ht="15" customHeight="1" x14ac:dyDescent="0.2"/>
  </sheetData>
  <mergeCells count="32">
    <mergeCell ref="IT1:IV1"/>
    <mergeCell ref="BO1:BY1"/>
    <mergeCell ref="HB1:HL1"/>
    <mergeCell ref="HM1:HW1"/>
    <mergeCell ref="HX1:IH1"/>
    <mergeCell ref="II1:IS1"/>
    <mergeCell ref="L1:V1"/>
    <mergeCell ref="W1:AG1"/>
    <mergeCell ref="AH1:AR1"/>
    <mergeCell ref="AS1:BC1"/>
    <mergeCell ref="BD1:BN1"/>
    <mergeCell ref="GF1:GP1"/>
    <mergeCell ref="GQ1:HA1"/>
    <mergeCell ref="BZ1:CJ1"/>
    <mergeCell ref="CK1:CU1"/>
    <mergeCell ref="CV1:DF1"/>
    <mergeCell ref="DG1:DQ1"/>
    <mergeCell ref="DR1:EB1"/>
    <mergeCell ref="EC1:EM1"/>
    <mergeCell ref="EN1:EX1"/>
    <mergeCell ref="EY1:FI1"/>
    <mergeCell ref="FJ1:FT1"/>
    <mergeCell ref="FU1:GE1"/>
    <mergeCell ref="A5:A6"/>
    <mergeCell ref="A1:K1"/>
    <mergeCell ref="A3:K3"/>
    <mergeCell ref="B29:E29"/>
    <mergeCell ref="C5:E5"/>
    <mergeCell ref="F5:H5"/>
    <mergeCell ref="I5:K5"/>
    <mergeCell ref="B5:B6"/>
    <mergeCell ref="A2:K2"/>
  </mergeCells>
  <pageMargins left="0" right="0" top="0" bottom="0" header="0" footer="0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zoomScaleNormal="100" zoomScaleSheetLayoutView="130" workbookViewId="0">
      <selection activeCell="F36" sqref="F36"/>
    </sheetView>
  </sheetViews>
  <sheetFormatPr defaultColWidth="8.85546875" defaultRowHeight="13.5" x14ac:dyDescent="0.2"/>
  <cols>
    <col min="1" max="1" width="4.5703125" style="42" customWidth="1"/>
    <col min="2" max="2" width="59.28515625" style="58" customWidth="1"/>
    <col min="3" max="3" width="14.140625" style="58" customWidth="1"/>
    <col min="4" max="4" width="15.85546875" style="42" customWidth="1"/>
    <col min="5" max="5" width="17.42578125" style="42" customWidth="1"/>
    <col min="6" max="6" width="15.28515625" style="42" customWidth="1"/>
    <col min="7" max="7" width="11.5703125" style="42" bestFit="1" customWidth="1"/>
    <col min="8" max="8" width="9" style="42" bestFit="1" customWidth="1"/>
    <col min="9" max="16384" width="8.85546875" style="42"/>
  </cols>
  <sheetData>
    <row r="1" spans="1:5" s="20" customFormat="1" ht="20.25" customHeight="1" x14ac:dyDescent="0.2">
      <c r="B1" s="105"/>
      <c r="C1" s="105"/>
      <c r="D1" s="115" t="s">
        <v>55</v>
      </c>
      <c r="E1" s="115"/>
    </row>
    <row r="2" spans="1:5" s="20" customFormat="1" ht="20.25" customHeight="1" x14ac:dyDescent="0.2">
      <c r="B2" s="105"/>
      <c r="C2" s="105"/>
      <c r="D2" s="115" t="s">
        <v>10</v>
      </c>
      <c r="E2" s="115"/>
    </row>
    <row r="3" spans="1:5" s="20" customFormat="1" ht="20.25" customHeight="1" x14ac:dyDescent="0.2">
      <c r="B3" s="105"/>
      <c r="C3" s="105"/>
      <c r="D3" s="115" t="s">
        <v>11</v>
      </c>
      <c r="E3" s="115"/>
    </row>
    <row r="4" spans="1:5" s="20" customFormat="1" ht="24.75" customHeight="1" x14ac:dyDescent="0.2">
      <c r="B4" s="105"/>
      <c r="C4" s="105"/>
      <c r="D4" s="64"/>
      <c r="E4" s="64" t="s">
        <v>53</v>
      </c>
    </row>
    <row r="5" spans="1:5" s="20" customFormat="1" ht="20.25" customHeight="1" x14ac:dyDescent="0.2">
      <c r="B5" s="105"/>
      <c r="C5" s="105"/>
      <c r="D5" s="64"/>
      <c r="E5" s="64" t="s">
        <v>54</v>
      </c>
    </row>
    <row r="6" spans="1:5" s="20" customFormat="1" ht="15" hidden="1" customHeight="1" x14ac:dyDescent="0.2">
      <c r="B6" s="105"/>
      <c r="C6" s="105"/>
    </row>
    <row r="7" spans="1:5" s="39" customFormat="1" ht="43.5" customHeight="1" x14ac:dyDescent="0.2">
      <c r="A7" s="107" t="s">
        <v>57</v>
      </c>
      <c r="B7" s="107"/>
      <c r="C7" s="107"/>
      <c r="D7" s="107"/>
      <c r="E7" s="107"/>
    </row>
    <row r="8" spans="1:5" s="20" customFormat="1" ht="21" customHeight="1" x14ac:dyDescent="0.2">
      <c r="A8" s="107" t="s">
        <v>8</v>
      </c>
      <c r="B8" s="107"/>
      <c r="C8" s="107"/>
      <c r="D8" s="107"/>
      <c r="E8" s="107"/>
    </row>
    <row r="9" spans="1:5" s="25" customFormat="1" ht="20.25" customHeight="1" x14ac:dyDescent="0.2">
      <c r="A9" s="23"/>
      <c r="B9" s="24"/>
      <c r="C9" s="24"/>
      <c r="E9" s="26" t="s">
        <v>9</v>
      </c>
    </row>
    <row r="10" spans="1:5" s="25" customFormat="1" ht="71.25" customHeight="1" x14ac:dyDescent="0.2">
      <c r="A10" s="40" t="s">
        <v>1</v>
      </c>
      <c r="B10" s="40" t="s">
        <v>0</v>
      </c>
      <c r="C10" s="40" t="s">
        <v>2</v>
      </c>
      <c r="D10" s="40" t="s">
        <v>6</v>
      </c>
      <c r="E10" s="40" t="s">
        <v>36</v>
      </c>
    </row>
    <row r="11" spans="1:5" ht="15" customHeight="1" x14ac:dyDescent="0.2">
      <c r="A11" s="41">
        <v>1</v>
      </c>
      <c r="B11" s="41">
        <v>2</v>
      </c>
      <c r="C11" s="41">
        <v>3</v>
      </c>
      <c r="D11" s="41">
        <v>4</v>
      </c>
      <c r="E11" s="41">
        <v>5</v>
      </c>
    </row>
    <row r="12" spans="1:5" s="39" customFormat="1" ht="17.25" x14ac:dyDescent="0.2">
      <c r="A12" s="43">
        <v>1</v>
      </c>
      <c r="B12" s="44" t="s">
        <v>13</v>
      </c>
      <c r="C12" s="73">
        <v>1</v>
      </c>
      <c r="D12" s="72">
        <v>172799.99999999997</v>
      </c>
      <c r="E12" s="72">
        <f>+D12*C12</f>
        <v>172799.99999999997</v>
      </c>
    </row>
    <row r="13" spans="1:5" s="39" customFormat="1" ht="17.25" x14ac:dyDescent="0.2">
      <c r="A13" s="43">
        <v>2</v>
      </c>
      <c r="B13" s="46" t="s">
        <v>14</v>
      </c>
      <c r="C13" s="74">
        <v>1</v>
      </c>
      <c r="D13" s="72">
        <v>131600</v>
      </c>
      <c r="E13" s="72">
        <f t="shared" ref="E13:E31" si="0">+D13*C13</f>
        <v>131600</v>
      </c>
    </row>
    <row r="14" spans="1:5" s="39" customFormat="1" ht="17.25" x14ac:dyDescent="0.2">
      <c r="A14" s="43">
        <v>3</v>
      </c>
      <c r="B14" s="48" t="s">
        <v>19</v>
      </c>
      <c r="C14" s="74">
        <v>1</v>
      </c>
      <c r="D14" s="72">
        <v>127100</v>
      </c>
      <c r="E14" s="72">
        <f t="shared" si="0"/>
        <v>127100</v>
      </c>
    </row>
    <row r="15" spans="1:5" s="39" customFormat="1" ht="17.25" x14ac:dyDescent="0.2">
      <c r="A15" s="43">
        <v>4</v>
      </c>
      <c r="B15" s="44" t="s">
        <v>15</v>
      </c>
      <c r="C15" s="74">
        <v>7.84</v>
      </c>
      <c r="D15" s="72">
        <v>128500</v>
      </c>
      <c r="E15" s="72">
        <f t="shared" si="0"/>
        <v>1007440</v>
      </c>
    </row>
    <row r="16" spans="1:5" s="39" customFormat="1" ht="17.25" x14ac:dyDescent="0.2">
      <c r="A16" s="43">
        <v>5</v>
      </c>
      <c r="B16" s="44" t="s">
        <v>16</v>
      </c>
      <c r="C16" s="74">
        <v>1.75</v>
      </c>
      <c r="D16" s="72">
        <v>128500</v>
      </c>
      <c r="E16" s="72">
        <f t="shared" si="0"/>
        <v>224875</v>
      </c>
    </row>
    <row r="17" spans="1:7" s="39" customFormat="1" ht="17.25" x14ac:dyDescent="0.2">
      <c r="A17" s="43">
        <v>6</v>
      </c>
      <c r="B17" s="44" t="s">
        <v>17</v>
      </c>
      <c r="C17" s="74">
        <v>1.75</v>
      </c>
      <c r="D17" s="72">
        <v>128500</v>
      </c>
      <c r="E17" s="72">
        <f t="shared" si="0"/>
        <v>224875</v>
      </c>
    </row>
    <row r="18" spans="1:7" s="39" customFormat="1" ht="17.25" x14ac:dyDescent="0.2">
      <c r="A18" s="43">
        <v>7</v>
      </c>
      <c r="B18" s="44" t="s">
        <v>12</v>
      </c>
      <c r="C18" s="74">
        <v>0.75</v>
      </c>
      <c r="D18" s="72">
        <v>128500</v>
      </c>
      <c r="E18" s="72">
        <f t="shared" si="0"/>
        <v>96375</v>
      </c>
    </row>
    <row r="19" spans="1:7" s="39" customFormat="1" ht="17.25" x14ac:dyDescent="0.2">
      <c r="A19" s="43">
        <v>8</v>
      </c>
      <c r="B19" s="48" t="s">
        <v>24</v>
      </c>
      <c r="C19" s="74">
        <v>7</v>
      </c>
      <c r="D19" s="72">
        <v>122699.99999999999</v>
      </c>
      <c r="E19" s="72">
        <f t="shared" si="0"/>
        <v>858899.99999999988</v>
      </c>
      <c r="F19" s="21"/>
    </row>
    <row r="20" spans="1:7" s="39" customFormat="1" ht="17.25" x14ac:dyDescent="0.2">
      <c r="A20" s="43">
        <v>9</v>
      </c>
      <c r="B20" s="48" t="s">
        <v>18</v>
      </c>
      <c r="C20" s="74">
        <v>1</v>
      </c>
      <c r="D20" s="72">
        <v>104399.99999999999</v>
      </c>
      <c r="E20" s="72">
        <f t="shared" si="0"/>
        <v>104399.99999999999</v>
      </c>
    </row>
    <row r="21" spans="1:7" s="39" customFormat="1" ht="17.25" x14ac:dyDescent="0.2">
      <c r="A21" s="43">
        <v>10</v>
      </c>
      <c r="B21" s="48" t="s">
        <v>20</v>
      </c>
      <c r="C21" s="74">
        <v>1</v>
      </c>
      <c r="D21" s="72">
        <v>104399.99999999999</v>
      </c>
      <c r="E21" s="72">
        <f t="shared" si="0"/>
        <v>104399.99999999999</v>
      </c>
    </row>
    <row r="22" spans="1:7" s="39" customFormat="1" ht="17.25" x14ac:dyDescent="0.2">
      <c r="A22" s="43">
        <v>11</v>
      </c>
      <c r="B22" s="48" t="s">
        <v>22</v>
      </c>
      <c r="C22" s="74">
        <v>2</v>
      </c>
      <c r="D22" s="72">
        <v>107100</v>
      </c>
      <c r="E22" s="72">
        <f t="shared" si="0"/>
        <v>214200</v>
      </c>
    </row>
    <row r="23" spans="1:7" s="39" customFormat="1" ht="17.25" x14ac:dyDescent="0.2">
      <c r="A23" s="43">
        <v>12</v>
      </c>
      <c r="B23" s="48" t="s">
        <v>23</v>
      </c>
      <c r="C23" s="74">
        <v>1</v>
      </c>
      <c r="D23" s="72">
        <v>104399.99999999999</v>
      </c>
      <c r="E23" s="72">
        <f t="shared" si="0"/>
        <v>104399.99999999999</v>
      </c>
    </row>
    <row r="24" spans="1:7" s="39" customFormat="1" ht="17.25" x14ac:dyDescent="0.2">
      <c r="A24" s="43">
        <v>13</v>
      </c>
      <c r="B24" s="48" t="s">
        <v>21</v>
      </c>
      <c r="C24" s="74">
        <v>1</v>
      </c>
      <c r="D24" s="72">
        <v>104399.99999999999</v>
      </c>
      <c r="E24" s="72">
        <f t="shared" si="0"/>
        <v>104399.99999999999</v>
      </c>
    </row>
    <row r="25" spans="1:7" s="39" customFormat="1" ht="17.25" x14ac:dyDescent="0.2">
      <c r="A25" s="43">
        <v>14</v>
      </c>
      <c r="B25" s="48" t="s">
        <v>25</v>
      </c>
      <c r="C25" s="74">
        <v>1</v>
      </c>
      <c r="D25" s="72">
        <v>104399.99999999999</v>
      </c>
      <c r="E25" s="72">
        <f t="shared" si="0"/>
        <v>104399.99999999999</v>
      </c>
    </row>
    <row r="26" spans="1:7" s="39" customFormat="1" ht="17.25" x14ac:dyDescent="0.2">
      <c r="A26" s="43">
        <v>15</v>
      </c>
      <c r="B26" s="48" t="s">
        <v>40</v>
      </c>
      <c r="C26" s="74">
        <v>0.75</v>
      </c>
      <c r="D26" s="72">
        <v>107100</v>
      </c>
      <c r="E26" s="72">
        <f t="shared" si="0"/>
        <v>80325</v>
      </c>
    </row>
    <row r="27" spans="1:7" s="39" customFormat="1" ht="37.5" customHeight="1" x14ac:dyDescent="0.2">
      <c r="A27" s="43">
        <v>16</v>
      </c>
      <c r="B27" s="49" t="s">
        <v>7</v>
      </c>
      <c r="C27" s="74">
        <v>0.5</v>
      </c>
      <c r="D27" s="72">
        <v>104399.99999999999</v>
      </c>
      <c r="E27" s="72">
        <f t="shared" si="0"/>
        <v>52199.999999999993</v>
      </c>
    </row>
    <row r="28" spans="1:7" s="39" customFormat="1" ht="17.25" x14ac:dyDescent="0.2">
      <c r="A28" s="43">
        <v>17</v>
      </c>
      <c r="B28" s="48" t="s">
        <v>37</v>
      </c>
      <c r="C28" s="74">
        <v>0.5</v>
      </c>
      <c r="D28" s="72">
        <v>104399.99999999999</v>
      </c>
      <c r="E28" s="72">
        <f t="shared" si="0"/>
        <v>52199.999999999993</v>
      </c>
    </row>
    <row r="29" spans="1:7" s="39" customFormat="1" ht="17.25" x14ac:dyDescent="0.2">
      <c r="A29" s="43">
        <v>18</v>
      </c>
      <c r="B29" s="48" t="s">
        <v>26</v>
      </c>
      <c r="C29" s="74">
        <v>0.5</v>
      </c>
      <c r="D29" s="72">
        <v>104399.99999999999</v>
      </c>
      <c r="E29" s="72">
        <f t="shared" si="0"/>
        <v>52199.999999999993</v>
      </c>
    </row>
    <row r="30" spans="1:7" s="39" customFormat="1" ht="17.25" x14ac:dyDescent="0.2">
      <c r="A30" s="43">
        <v>19</v>
      </c>
      <c r="B30" s="44" t="s">
        <v>27</v>
      </c>
      <c r="C30" s="75">
        <v>1.5</v>
      </c>
      <c r="D30" s="72">
        <v>104399.99999999999</v>
      </c>
      <c r="E30" s="72">
        <f t="shared" si="0"/>
        <v>156599.99999999997</v>
      </c>
    </row>
    <row r="31" spans="1:7" s="50" customFormat="1" ht="17.25" x14ac:dyDescent="0.2">
      <c r="A31" s="43">
        <v>20</v>
      </c>
      <c r="B31" s="44" t="s">
        <v>29</v>
      </c>
      <c r="C31" s="75">
        <v>3</v>
      </c>
      <c r="D31" s="72">
        <v>104399.99999999999</v>
      </c>
      <c r="E31" s="72">
        <f t="shared" si="0"/>
        <v>313199.99999999994</v>
      </c>
    </row>
    <row r="32" spans="1:7" s="50" customFormat="1" ht="23.25" customHeight="1" x14ac:dyDescent="0.2">
      <c r="A32" s="51"/>
      <c r="B32" s="52" t="s">
        <v>28</v>
      </c>
      <c r="C32" s="61">
        <f>SUM(C12:C31)</f>
        <v>35.840000000000003</v>
      </c>
      <c r="D32" s="53"/>
      <c r="E32" s="53">
        <f>SUM(E12:E31)</f>
        <v>4286890</v>
      </c>
      <c r="F32" s="54">
        <f>+Hamematakan!H27</f>
        <v>4286890</v>
      </c>
      <c r="G32" s="55">
        <f>E32-F32</f>
        <v>0</v>
      </c>
    </row>
    <row r="33" spans="1:8" s="57" customFormat="1" ht="16.5" customHeight="1" x14ac:dyDescent="0.2">
      <c r="A33" s="36"/>
      <c r="B33" s="59"/>
      <c r="C33" s="59"/>
      <c r="D33" s="59"/>
      <c r="E33" s="59"/>
      <c r="F33" s="56">
        <f>+Hamematakan!F27</f>
        <v>35.840000000000003</v>
      </c>
      <c r="G33" s="63">
        <f>+C32-F33</f>
        <v>0</v>
      </c>
    </row>
    <row r="34" spans="1:8" ht="38.25" customHeight="1" x14ac:dyDescent="0.2">
      <c r="A34" s="114" t="s">
        <v>56</v>
      </c>
      <c r="B34" s="114"/>
      <c r="C34" s="114"/>
      <c r="D34" s="114"/>
      <c r="E34" s="114"/>
      <c r="F34" s="90"/>
      <c r="G34" s="91"/>
      <c r="H34" s="90"/>
    </row>
    <row r="35" spans="1:8" x14ac:dyDescent="0.2">
      <c r="A35" s="92"/>
      <c r="B35" s="92"/>
      <c r="C35" s="92"/>
      <c r="F35" s="91">
        <f>+[1]Hamematakan!F28</f>
        <v>1</v>
      </c>
      <c r="G35" s="91">
        <f>+C32-F35</f>
        <v>34.840000000000003</v>
      </c>
    </row>
    <row r="36" spans="1:8" s="93" customFormat="1" ht="66.75" customHeight="1" x14ac:dyDescent="0.2">
      <c r="B36" s="94" t="s">
        <v>50</v>
      </c>
      <c r="C36" s="95"/>
      <c r="D36" s="96" t="s">
        <v>51</v>
      </c>
    </row>
    <row r="37" spans="1:8" s="93" customFormat="1" ht="17.25" x14ac:dyDescent="0.2">
      <c r="B37" s="94"/>
      <c r="C37" s="95"/>
      <c r="D37" s="96"/>
    </row>
    <row r="38" spans="1:8" s="97" customFormat="1" ht="17.25" hidden="1" x14ac:dyDescent="0.2">
      <c r="B38" s="98" t="s">
        <v>44</v>
      </c>
      <c r="C38" s="99"/>
      <c r="D38" s="98"/>
      <c r="E38" s="100"/>
    </row>
    <row r="39" spans="1:8" s="93" customFormat="1" ht="15.75" hidden="1" customHeight="1" x14ac:dyDescent="0.2">
      <c r="A39" s="101"/>
      <c r="B39" s="102" t="s">
        <v>3</v>
      </c>
      <c r="C39" s="102"/>
      <c r="D39" s="103"/>
      <c r="E39" s="104"/>
    </row>
    <row r="40" spans="1:8" s="97" customFormat="1" ht="17.25" hidden="1" x14ac:dyDescent="0.2">
      <c r="B40" s="98" t="s">
        <v>52</v>
      </c>
      <c r="C40" s="99"/>
      <c r="D40" s="98"/>
      <c r="E40" s="100"/>
    </row>
    <row r="41" spans="1:8" s="71" customFormat="1" ht="17.25" x14ac:dyDescent="0.2">
      <c r="B41" s="106"/>
    </row>
  </sheetData>
  <mergeCells count="6">
    <mergeCell ref="A7:E7"/>
    <mergeCell ref="A8:E8"/>
    <mergeCell ref="A34:E34"/>
    <mergeCell ref="D1:E1"/>
    <mergeCell ref="D2:E2"/>
    <mergeCell ref="D3:E3"/>
  </mergeCells>
  <pageMargins left="0" right="0" top="0" bottom="0" header="0" footer="0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uaNxDKVBBEZMp4ahgQjHEyH87RtWTBj8ggWcvOkGyRo=</DigestValue>
    </Reference>
    <Reference Type="http://www.w3.org/2000/09/xmldsig#Object" URI="#idOfficeObject">
      <DigestMethod Algorithm="http://www.w3.org/2001/04/xmlenc#sha256"/>
      <DigestValue>GdUwh4FFt6sOiBi70rN1czYZz+hdW/MHMR1SPIW5s+0=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NrFyje/KkeZY7WtJwp9i/iGo1lSaOmsaHl2kXv2DmPE=</DigestValue>
    </Reference>
    <Reference Type="http://www.w3.org/2000/09/xmldsig#Object" URI="#idValidSigLnImg">
      <DigestMethod Algorithm="http://www.w3.org/2001/04/xmlenc#sha256"/>
      <DigestValue>L8//B8cPDIXn0PKnwvJHGPqQzEU8Hip7Pr1Upy3GtsA=</DigestValue>
    </Reference>
    <Reference Type="http://www.w3.org/2000/09/xmldsig#Object" URI="#idInvalidSigLnImg">
      <DigestMethod Algorithm="http://www.w3.org/2001/04/xmlenc#sha256"/>
      <DigestValue>x78cXRDoVy8D+FNtBA4AOQ/BxlVQkDUA8y5TargNuBY=</DigestValue>
    </Reference>
  </SignedInfo>
  <SignatureValue>YFaF6OT5I4khgvrXPeRL/a/J0Z9T4S/kyEoQpZtbA/bjgNaBNbPpDQlR68iJB729iiVZdoT9mhvv
IVryWFX4feOueQvr2dGLvMBA+zNyQKniOU3pqqnEYGHFIEi/7wfy5/imoq5QvNxOg28inHItsrOb
69SNhFQhmW5d30jOvCgUiVYGtFLIrIyxXxF0zeMRuLCplAlvdvn44PSOgQL88ZV16jzz3dXo6tyA
AJLMoW5H1daii/Nk2lJe5eFeAQXfyH5TYvb7ci9iiFxp73f1UmVB2WtTGcp/rfRTKyH/bXmkXVLB
Ms082ngKUFEv1EmSaUPprKhV23+IsWEsobi/sw==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uqEwXsrune2N+vLY7xKUoEpwzdfAC9sHSrdyOfLdIlM=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ukbPULDuxPhcMhL/30jTl0IZArIRMDdi/aW3LClm5tQ=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16dkziGFqP0HfF7GIJQwH5ukNhcmxi5O08KWmgfqVlI=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CPHn6WJXjhlN94QXwvGhfAUPkzKhhX8iA5+ytCu/d10=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/txN8rYOXATV8oXiA0eMb5n5lEfCWVe7/opAJhJ8Xtw=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uCBf0tDLKsUpH74ZmUctR3j7OSdmhySo/2y99RyT4og=</DigestValue>
      </Reference>
      <Reference URI="/xl/styles.xml?ContentType=application/vnd.openxmlformats-officedocument.spreadsheetml.styles+xml">
        <DigestMethod Algorithm="http://www.w3.org/2001/04/xmlenc#sha256"/>
        <DigestValue>OmHDQlt5hEt+ZNdknYW80eMtCYm2KH8SQ8TN9NLq2GM=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+FagdQldbEqkqIQY86eY1ufV8owUQhz0PFepOsUHFGo=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XATlcjMO7dnVUAvnYbuv0+qE/MXhIOvAM8ohJD3oIpA=</DigestValue>
      </Reference>
      <Reference URI="/xl/worksheets/sheet2.xml?ContentType=application/vnd.openxmlformats-officedocument.spreadsheetml.worksheet+xml">
        <DigestMethod Algorithm="http://www.w3.org/2001/04/xmlenc#sha256"/>
        <DigestValue>GFjT3shjRSD31TQhnpAOkQwUC0+hszI61PpR+ZrOPRU=</DigestValue>
      </Reference>
      <Reference URI="/xl/worksheets/sheet3.xml?ContentType=application/vnd.openxmlformats-officedocument.spreadsheetml.worksheet+xml">
        <DigestMethod Algorithm="http://www.w3.org/2001/04/xmlenc#sha256"/>
        <DigestValue>WgygVtRzavOD/h4vDPyvx6oH75LIblY5U/Q4k9KUlw4=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2023-01-27T05:43:46Z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{D891BD6B-9CF9-40CA-83F2-0B6F3AACE87F}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2023-01-27T05:43:46Z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hMnPAGjLzwHO/JZ13GJQdzjJzwB0Dwo4AAAAAEjW6wFI1usBdq7VbwAAAAA4w08JLMnPAQAAAAAAAAAAAAAAAAAAAAD41usBAAAAAAAAAAAAAAAAAAAAAAAAAAAAAAAAAAAAAAAAAAAAAAAAOVteygAAAADYys8B6fuWdQAAzwEAAAAA9fuWdY7Cmcj1////AAAAAAAAAAAAAAAAkAEAAGLDmch0yc8B3a/VdgAA6XZoyc8BAAAAAHDJzwEAAAAAAAAAAGG41HYAAAAACQAAAIjKzwGIys8BAAIAAPz///8BAAAAAAAAAAAAAAAAAAAAAAAAAAAAAABA7U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yR2hIAAOsBvS17bp+lSOYllV7KyFHyASgCAADQB54BCAIAANAHngFkAAAAzA3PAQgCAACwgNoSwACkFzgtlBcAAAAAAAAAAAAAngECAAAAAAAAAEEAAAAAAJ4BfAKeAQAAAAD8AQAAxBKeAQAAAAAAAOsBwBKeAQAATHeQB88Brl5Md/CP2hKuXkx3AAAAAAAAAABI9esBSPXrAaQHzwEfL29uAADrAQAAAAD8AQAAtAfPAd0ub24AAAAABwAAAAAAAABhuNR2/AEAAAcAAADcCM8B3AjPAQACAAD8////AQAAAAAAAAAAAAAAAAAAAEDt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heAB88BZAnPAc78lnUNAQAAAAAAABMOCu8AAAAAbgEAAC0CAACwo+sBAQAAAKj32xIAAAAACL7QFwAAAAB/AAEBaK/QFwAAAAAIvtAXsJKAbgMAAAC4koBuAQAAAOA4mRe8arNuvS17bp+lSOYllV7KyFHyAdQIzwHp+5Z1AADPAQIAAAD1+5Z1zA3PAeD///8AAAAAAAAAAAAAAACQAQAAAAAAAQAAAABhAHIAaQBhAGwAAAAAAAAAAAAAAAAAAAAGAAAAAAAAAGG41HYAAAAABgAAAIQIzwGECM8BAAIAAPz///8BAAAAAAAAAAAAAAAAAAAAQO1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NiizwGtppd1VA4AAJiizwEoDiGfKA6fAAAAAAD/////VA6P//////8QBgAACo8KANwYkhcAAAAAKA6f//////8QBgAAIZ8BAMANOh4AAAAAnD3mdnlElXUoDiGffOzTFwEAAAD/////AAAAAORwxRcEp88BAAAAAORwxRcAAL4bikSVdcANOh4oDiGfAQAAAHzs0xfkcMUXAAAAAAAAAAAoDp8ABKfPASgOn///////EAYAACGfAQDADToeAAAAAI4kmXUoDiGfSKTVEgkAAAD/////AAAAABAAAAADAQAAzAwAABwAAAEoDiG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ZEgAAAAcKDQcKDQcJDQ4WMShFrjFU1TJV1gECBAIDBAECBQoRKyZBowsTMTMQAAAAfqbJd6PIeqDCQFZ4JTd0Lk/HMVPSGy5uFiE4GypVJ0KnHjN9AAAB7hIAAACcz+7S6ffb7fnC0t1haH0hMm8aLXIuT8ggOIwoRKslP58cK08AAAEzEAAAAMHg9P///////////+bm5k9SXjw/SzBRzTFU0y1NwSAyVzFGXwEBApAXCA8mnM/u69/SvI9jt4tgjIR9FBosDBEjMVTUMlXWMVPRKUSeDxk4AAAAMhAAAADT6ff///////+Tk5MjK0krSbkvUcsuT8YVJFoTIFIrSbgtTcEQHEeQFwAAAJzP7vT6/bTa8kRleixHhy1Nwi5PxiQtTnBwcJKSki81SRwtZAgOIzIQAAAAweD02+35gsLqZ5q6Jz1jNEJyOUZ4qamp+/v7////wdPeVnCJAQECkRcAAACv1/Ho8/ubzu6CwuqMudS3u769vb3////////////L5fZymsABAgMzEAAAAK/X8fz9/uLx+snk9uTy+vz9/v///////////////8vl9nKawAECA6cXAAAAotHvtdryxOL1xOL1tdry0+r32+350+r3tdryxOL1pdPvc5rAAQIDMxAAAABpj7ZnjrZqj7Zqj7ZnjrZtkbdukrdtkbdnjrZqj7ZojrZ3rdUCAwSzFwAAAAAAAAAAAAAAAAAAAAAAAAAAAAAAAAAAAAAAAAAAAAAAAAAAAAAAADMQ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4TJzwBoy88BzvyWddxiUHc4yc8AdA8KOAAAAABI1usBSNbrAXau1W8AAAAAOMNPCSzJzwEAAAAAAAAAAAAAAAAAAAAA+NbrAQAAAAAAAAAAAAAAAAAAAAAAAAAAAAAAAAAAAAAAAAAAAAAAADlbXsoAAAAA2MrPAen7lnUAAM8BAAAAAPX7lnWOwpnI9f///wAAAAAAAAAAAAAAAJABAABiw5nIdMnPAd2v1XYAAOl2aMnPAQAAAABwyc8BAAAAAAAAAABhuNR2AAAAAAkAAACIys8BiMrPAQACAAD8////AQAAAAAAAAAAAAAAAAAAAAAAAAAAAAAAQO1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kdoSAADrAb0te26fpUjmJZVeyshR8gEoAgAA0AeeAQgCAADQB54BZAAAAMwNzwEIAgAAsIDaEsAApBc4LZQXAAAAAAAAAAAAAJ4BAgAAAAAAAABBAAAAAACeAXwCngEAAAAA/AEAAMQSngEAAAAAAADrAcASngEAAEx3kAfPAa5eTHfwj9oSrl5MdwAAAAAAAAAASPXrAUj16wGkB88BHy9vbgAA6wEAAAAA/AEAALQHzwHdLm9uAAAAAAcAAAAAAAAAYbjUdvwBAAAHAAAA3AjPAdwIzwEAAgAA/P///wEAAAAAAAAAAAAAAAAAAABA7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IXgAfPAWQJzwHO/JZ1DQEAAAAAAAATDgrvAAAAAG4BAAAtAgAAsKPrAQEAAACo99sSAAAAAAi+0BcAAAAAfwABAWiv0BcAAAAACL7QF7CSgG4DAAAAuJKAbgEAAADgOJkXvGqzbr0te26fpUjmJZVeyshR8gHUCM8B6fuWdQAAzwECAAAA9fuWdcwNzwHg////AAAAAAAAAAAAAAAAkAEAAAAAAAEAAAAAYQByAGkAYQBsAAAAAAAAAAAAAAAAAAAABgAAAAAAAABhuNR2AAAAAAYAAACECM8BhAjPAQACAAD8////AQAAAAAAAAAAAAAAAAAAAEDt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s8BraaXdVQOAACYos8BFwwh8BcM8AAAAAAAXk6NblQOj///////EAYAAAqPCgDcGJIXAAAAABcM8P//////EAYAACHwAQDADToeAAAAAJw95nZ5RJV1Fwwh8Hzs0xcBAAAA/////wAAAACQdMUXBKfPAQAAAACQdMUXAAC+G4pElXXADToeFwwh8AEAAAB87NMXkHTFFwAAAAAAAAAAFwzwAASnzwEXDPD//////xAGAAAh8AEAwA06HgAAAACOJJl1Fwwh8BBOrBcRAAAA/////wAAAAAQAAAAAwEAAMwMAAAcAAABFwwh8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</vt:lpstr>
      <vt:lpstr>Hastiqacucak (75.0)</vt:lpstr>
      <vt:lpstr>Hamematakan!Print_Area</vt:lpstr>
      <vt:lpstr>Hastiqacucak!Print_Area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2023-01-12T05:50:37Z</cp:lastPrinted>
  <dcterms:created xsi:type="dcterms:W3CDTF">2001-09-02T08:43:23Z</dcterms:created>
  <dcterms:modified xsi:type="dcterms:W3CDTF">2023-01-18T07:05:34Z</dcterms:modified>
</cp:coreProperties>
</file>