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/>
  </bookViews>
  <sheets>
    <sheet name="Hastiqacucak (75.0)" sheetId="29" r:id="rId1"/>
  </sheets>
  <definedNames>
    <definedName name="_xlnm.Print_Area" localSheetId="0">'Hastiqacucak (75.0)'!$A$1:$E$34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C25" i="29"/>
  <c r="E11" i="29"/>
  <c r="E25" i="29" l="1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<sst xmlns="http://schemas.openxmlformats.org/spreadsheetml/2006/main" count="34" uniqueCount="34">
  <si>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</si>
  <si>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</si>
  <si>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</si>
  <si>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</si>
  <si>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</si>
  <si>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</si>
  <si>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</si>
  <si>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</si>
  <si>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 xml:space="preserve">Լվացարար </t>
  </si>
  <si>
    <t xml:space="preserve">Գործավար </t>
  </si>
  <si>
    <t xml:space="preserve"> «ԵՐԵՎԱՆԻ Հ.24 ՄԱՆԿԱՊԱՐՏԵԶ» ՀԱՄԱՅՆՔԱՅԻՆ ՈՉ ԱՌԵՎՏՐԱՅԻՆ ԿԱԶՄԱԿԵՐՊՈՒԹՅԱՆ</t>
  </si>
  <si>
    <t>Տնօրեն</t>
  </si>
  <si>
    <t>Գլխավոր հաշվապահ</t>
  </si>
  <si>
    <t>Դաստիարակ</t>
  </si>
  <si>
    <t>Երաժշտության դաստիարակ</t>
  </si>
  <si>
    <t>Ֆիզկուլտուրայի հրահանգիչ</t>
  </si>
  <si>
    <t>Բուժքույր</t>
  </si>
  <si>
    <t>Տնտեսվար</t>
  </si>
  <si>
    <t>Խոհարար</t>
  </si>
  <si>
    <t>Դաստիարակի օգնական</t>
  </si>
  <si>
    <t>Դռնապան</t>
  </si>
  <si>
    <t>Պահակ</t>
  </si>
  <si>
    <t>Ընդամենը 
ամսական 
աշխատավարձը</t>
  </si>
  <si>
    <t>Մեթոդիստ, ուսումնական գծով տնօրենի տեղակալ</t>
  </si>
  <si>
    <t xml:space="preserve">Հաստատված է </t>
  </si>
  <si>
    <t>__. __. 2023թ.</t>
  </si>
  <si>
    <t>հ. ______- Ա որոշմամբ</t>
  </si>
  <si>
    <t>ԵՐԵՎԱՆԻ ՔԱՂԱՔԱՊԵՏ՝</t>
  </si>
  <si>
    <t>ՀՐԱՉՅԱ ՍԱՐԳՍՅԱՆ</t>
  </si>
  <si>
    <t>ՏՆՕՐԵՆ՝</t>
  </si>
  <si>
    <t>Կ.Տ</t>
  </si>
  <si>
    <t>ԳԼԽԱՎՈՐ ՀԱՇՎԱՊԱՀ՝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</si>
  <si>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</si>
  <si>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Հավելված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</si>
</sst>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3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zoomScaleNormal="100" workbookViewId="0">
      <selection activeCell="D1" sqref="D1:E1"/>
    </sheetView>
  </sheetViews>
  <sheetFormatPr defaultColWidth="8.85546875" defaultRowHeight="17.25" x14ac:dyDescent="0.2"/>
  <cols>
    <col min="1" max="1" width="5.42578125" style="1" customWidth="1"/>
    <col min="2" max="2" width="57.85546875" style="2" customWidth="1"/>
    <col min="3" max="3" width="14.140625" style="2" customWidth="1"/>
    <col min="4" max="4" width="14.5703125" style="1" customWidth="1"/>
    <col min="5" max="5" width="17.5703125" style="1" customWidth="1"/>
    <col min="6" max="6" width="11.28515625" style="1" bestFit="1" customWidth="1"/>
    <col min="7" max="16384" width="8.85546875" style="1"/>
  </cols>
  <sheetData>
    <row r="1" spans="1:5" ht="20.25" customHeight="1" x14ac:dyDescent="0.2">
      <c r="B1" s="18"/>
      <c r="C1" s="18"/>
      <c r="D1" s="44" t="s">
        <v>33</v>
      </c>
      <c r="E1" s="44"/>
    </row>
    <row r="2" spans="1:5" ht="20.25" customHeight="1" x14ac:dyDescent="0.2">
      <c r="B2" s="18"/>
      <c r="C2" s="18"/>
      <c r="D2" s="44" t="s">
        <v>24</v>
      </c>
      <c r="E2" s="44"/>
    </row>
    <row r="3" spans="1:5" ht="20.25" customHeight="1" x14ac:dyDescent="0.2">
      <c r="B3" s="18"/>
      <c r="C3" s="18"/>
      <c r="D3" s="44" t="s">
        <v>6</v>
      </c>
      <c r="E3" s="44"/>
    </row>
    <row r="4" spans="1:5" ht="24.75" customHeight="1" x14ac:dyDescent="0.2">
      <c r="B4" s="18"/>
      <c r="C4" s="18"/>
      <c r="D4" s="14"/>
      <c r="E4" s="14" t="s">
        <v>25</v>
      </c>
    </row>
    <row r="5" spans="1:5" ht="20.25" customHeight="1" x14ac:dyDescent="0.2">
      <c r="B5" s="18"/>
      <c r="C5" s="18"/>
      <c r="D5" s="14"/>
      <c r="E5" s="14" t="s">
        <v>26</v>
      </c>
    </row>
    <row r="6" spans="1:5" ht="15" customHeight="1" x14ac:dyDescent="0.2">
      <c r="B6" s="18"/>
      <c r="C6" s="18"/>
    </row>
    <row r="7" spans="1:5" ht="38.25" customHeight="1" x14ac:dyDescent="0.2">
      <c r="A7" s="42" t="s">
        <v>10</v>
      </c>
      <c r="B7" s="42"/>
      <c r="C7" s="42"/>
      <c r="D7" s="42"/>
      <c r="E7" s="42"/>
    </row>
    <row r="8" spans="1:5" ht="23.25" customHeight="1" x14ac:dyDescent="0.2">
      <c r="A8" s="42" t="s">
        <v>5</v>
      </c>
      <c r="B8" s="42"/>
      <c r="C8" s="42"/>
      <c r="D8" s="42"/>
      <c r="E8" s="42"/>
    </row>
    <row r="9" spans="1:5" ht="18" customHeight="1" x14ac:dyDescent="0.3">
      <c r="A9" s="3"/>
      <c r="B9" s="4"/>
      <c r="C9" s="4"/>
      <c r="E9" s="5" t="s">
        <v>3</v>
      </c>
    </row>
    <row r="10" spans="1:5" s="6" customFormat="1" ht="74.25" customHeight="1" x14ac:dyDescent="0.2">
      <c r="A10" s="8" t="s">
        <v>1</v>
      </c>
      <c r="B10" s="8" t="s">
        <v>0</v>
      </c>
      <c r="C10" s="8" t="s">
        <v>2</v>
      </c>
      <c r="D10" s="8" t="s">
        <v>4</v>
      </c>
      <c r="E10" s="8" t="s">
        <v>22</v>
      </c>
    </row>
    <row r="11" spans="1:5" ht="19.5" customHeight="1" x14ac:dyDescent="0.2">
      <c r="A11" s="9">
        <v>1</v>
      </c>
      <c r="B11" s="10" t="s">
        <v>11</v>
      </c>
      <c r="C11" s="36">
        <v>1</v>
      </c>
      <c r="D11" s="11">
        <v>172799.99999999997</v>
      </c>
      <c r="E11" s="34">
        <f t="shared" ref="E11:E24" si="0">C11*D11</f>
        <v>172799.99999999997</v>
      </c>
    </row>
    <row r="12" spans="1:5" ht="19.5" customHeight="1" x14ac:dyDescent="0.2">
      <c r="A12" s="9">
        <v>2</v>
      </c>
      <c r="B12" s="10" t="s">
        <v>23</v>
      </c>
      <c r="C12" s="36">
        <v>0.5</v>
      </c>
      <c r="D12" s="11">
        <v>131600</v>
      </c>
      <c r="E12" s="34">
        <f t="shared" si="0"/>
        <v>65800</v>
      </c>
    </row>
    <row r="13" spans="1:5" ht="19.5" customHeight="1" x14ac:dyDescent="0.2">
      <c r="A13" s="15">
        <v>3</v>
      </c>
      <c r="B13" s="16" t="s">
        <v>12</v>
      </c>
      <c r="C13" s="37">
        <v>0.5</v>
      </c>
      <c r="D13" s="17">
        <v>127100</v>
      </c>
      <c r="E13" s="34">
        <f t="shared" si="0"/>
        <v>63550</v>
      </c>
    </row>
    <row r="14" spans="1:5" ht="19.5" customHeight="1" x14ac:dyDescent="0.2">
      <c r="A14" s="9">
        <v>4</v>
      </c>
      <c r="B14" s="10" t="s">
        <v>13</v>
      </c>
      <c r="C14" s="36">
        <v>3.36</v>
      </c>
      <c r="D14" s="11">
        <v>128500</v>
      </c>
      <c r="E14" s="34">
        <f t="shared" si="0"/>
        <v>431760</v>
      </c>
    </row>
    <row r="15" spans="1:5" ht="19.5" customHeight="1" x14ac:dyDescent="0.2">
      <c r="A15" s="9">
        <v>5</v>
      </c>
      <c r="B15" s="10" t="s">
        <v>14</v>
      </c>
      <c r="C15" s="36">
        <v>0.75</v>
      </c>
      <c r="D15" s="11">
        <v>128500</v>
      </c>
      <c r="E15" s="34">
        <f t="shared" si="0"/>
        <v>96375</v>
      </c>
    </row>
    <row r="16" spans="1:5" ht="19.5" customHeight="1" x14ac:dyDescent="0.2">
      <c r="A16" s="9">
        <v>6</v>
      </c>
      <c r="B16" s="10" t="s">
        <v>15</v>
      </c>
      <c r="C16" s="36">
        <v>0.5</v>
      </c>
      <c r="D16" s="11">
        <v>128500</v>
      </c>
      <c r="E16" s="34">
        <f t="shared" si="0"/>
        <v>64250</v>
      </c>
    </row>
    <row r="17" spans="1:8" ht="19.5" customHeight="1" x14ac:dyDescent="0.2">
      <c r="A17" s="9">
        <v>7</v>
      </c>
      <c r="B17" s="10" t="s">
        <v>19</v>
      </c>
      <c r="C17" s="36">
        <v>3</v>
      </c>
      <c r="D17" s="11">
        <v>122699.99999999999</v>
      </c>
      <c r="E17" s="34">
        <f t="shared" si="0"/>
        <v>368099.99999999994</v>
      </c>
    </row>
    <row r="18" spans="1:8" ht="19.5" customHeight="1" x14ac:dyDescent="0.2">
      <c r="A18" s="9">
        <v>8</v>
      </c>
      <c r="B18" s="10" t="s">
        <v>9</v>
      </c>
      <c r="C18" s="36">
        <v>0.5</v>
      </c>
      <c r="D18" s="11">
        <v>104399.99999999999</v>
      </c>
      <c r="E18" s="34">
        <f t="shared" si="0"/>
        <v>52199.999999999993</v>
      </c>
    </row>
    <row r="19" spans="1:8" ht="19.5" customHeight="1" x14ac:dyDescent="0.2">
      <c r="A19" s="9">
        <v>9</v>
      </c>
      <c r="B19" s="10" t="s">
        <v>16</v>
      </c>
      <c r="C19" s="36">
        <v>1</v>
      </c>
      <c r="D19" s="11">
        <v>104399.99999999999</v>
      </c>
      <c r="E19" s="34">
        <f t="shared" si="0"/>
        <v>104399.99999999999</v>
      </c>
    </row>
    <row r="20" spans="1:8" ht="19.5" customHeight="1" x14ac:dyDescent="0.2">
      <c r="A20" s="9">
        <v>10</v>
      </c>
      <c r="B20" s="10" t="s">
        <v>18</v>
      </c>
      <c r="C20" s="36">
        <v>1</v>
      </c>
      <c r="D20" s="11">
        <v>107100</v>
      </c>
      <c r="E20" s="34">
        <f t="shared" si="0"/>
        <v>107100</v>
      </c>
    </row>
    <row r="21" spans="1:8" ht="19.5" customHeight="1" x14ac:dyDescent="0.2">
      <c r="A21" s="9">
        <v>11</v>
      </c>
      <c r="B21" s="10" t="s">
        <v>17</v>
      </c>
      <c r="C21" s="36">
        <v>0.5</v>
      </c>
      <c r="D21" s="11">
        <v>104399.99999999999</v>
      </c>
      <c r="E21" s="34">
        <f t="shared" si="0"/>
        <v>52199.999999999993</v>
      </c>
    </row>
    <row r="22" spans="1:8" ht="19.5" customHeight="1" x14ac:dyDescent="0.2">
      <c r="A22" s="9">
        <v>12</v>
      </c>
      <c r="B22" s="10" t="s">
        <v>8</v>
      </c>
      <c r="C22" s="38">
        <v>0.5</v>
      </c>
      <c r="D22" s="11">
        <v>107100</v>
      </c>
      <c r="E22" s="34">
        <f t="shared" si="0"/>
        <v>53550</v>
      </c>
    </row>
    <row r="23" spans="1:8" ht="19.5" customHeight="1" x14ac:dyDescent="0.2">
      <c r="A23" s="9">
        <v>13</v>
      </c>
      <c r="B23" s="10" t="s">
        <v>20</v>
      </c>
      <c r="C23" s="36">
        <v>0.5</v>
      </c>
      <c r="D23" s="11">
        <v>104399.99999999999</v>
      </c>
      <c r="E23" s="34">
        <f t="shared" si="0"/>
        <v>52199.999999999993</v>
      </c>
    </row>
    <row r="24" spans="1:8" ht="19.5" customHeight="1" x14ac:dyDescent="0.2">
      <c r="A24" s="9">
        <v>14</v>
      </c>
      <c r="B24" s="10" t="s">
        <v>21</v>
      </c>
      <c r="C24" s="36">
        <v>3</v>
      </c>
      <c r="D24" s="11">
        <v>104399.99999999999</v>
      </c>
      <c r="E24" s="34">
        <f t="shared" si="0"/>
        <v>313199.99999999994</v>
      </c>
    </row>
    <row r="25" spans="1:8" ht="26.25" customHeight="1" x14ac:dyDescent="0.2">
      <c r="A25" s="7"/>
      <c r="B25" s="7" t="s">
        <v>7</v>
      </c>
      <c r="C25" s="39">
        <f>SUM(C11:C24)</f>
        <v>16.61</v>
      </c>
      <c r="D25" s="35"/>
      <c r="E25" s="35">
        <f>SUM(E11:E24)</f>
        <v>1997485</v>
      </c>
      <c r="G25" s="13"/>
    </row>
    <row r="26" spans="1:8" x14ac:dyDescent="0.2">
      <c r="F26" s="12"/>
      <c r="G26" s="13"/>
    </row>
    <row r="27" spans="1:8" s="6" customFormat="1" ht="38.25" customHeight="1" x14ac:dyDescent="0.2">
      <c r="A27" s="43" t="s">
        <v>32</v>
      </c>
      <c r="B27" s="43"/>
      <c r="C27" s="43"/>
      <c r="D27" s="43"/>
      <c r="E27" s="43"/>
      <c r="F27" s="19"/>
      <c r="G27" s="20"/>
      <c r="H27" s="19"/>
    </row>
    <row r="28" spans="1:8" s="6" customFormat="1" ht="13.5" x14ac:dyDescent="0.2">
      <c r="A28" s="21"/>
      <c r="B28" s="21"/>
      <c r="C28" s="21"/>
      <c r="F28" s="20"/>
      <c r="G28" s="20"/>
    </row>
    <row r="29" spans="1:8" s="22" customFormat="1" ht="77.25" customHeight="1" x14ac:dyDescent="0.2">
      <c r="B29" s="23" t="s">
        <v>27</v>
      </c>
      <c r="C29" s="24"/>
      <c r="D29" s="25" t="s">
        <v>28</v>
      </c>
    </row>
    <row r="30" spans="1:8" s="22" customFormat="1" x14ac:dyDescent="0.2">
      <c r="B30" s="23"/>
      <c r="C30" s="24"/>
      <c r="D30" s="25"/>
    </row>
    <row r="31" spans="1:8" s="26" customFormat="1" hidden="1" x14ac:dyDescent="0.2">
      <c r="B31" s="27" t="s">
        <v>29</v>
      </c>
      <c r="C31" s="28"/>
      <c r="D31" s="27"/>
      <c r="E31" s="29"/>
    </row>
    <row r="32" spans="1:8" s="22" customFormat="1" ht="15.75" hidden="1" customHeight="1" x14ac:dyDescent="0.2">
      <c r="A32" s="30"/>
      <c r="B32" s="31" t="s">
        <v>30</v>
      </c>
      <c r="C32" s="31"/>
      <c r="D32" s="32"/>
      <c r="E32" s="33"/>
    </row>
    <row r="33" spans="2:5" s="26" customFormat="1" hidden="1" x14ac:dyDescent="0.2">
      <c r="B33" s="27" t="s">
        <v>31</v>
      </c>
      <c r="C33" s="28"/>
      <c r="D33" s="27"/>
      <c r="E33" s="29"/>
    </row>
    <row r="34" spans="2:5" s="40" customFormat="1" hidden="1" x14ac:dyDescent="0.2">
      <c r="B34" s="41"/>
    </row>
    <row r="35" spans="2:5" hidden="1" x14ac:dyDescent="0.2"/>
    <row r="36" spans="2:5" hidden="1" x14ac:dyDescent="0.2"/>
  </sheetData>
  <mergeCells count="6">
    <mergeCell ref="A27:E27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aNzNlLxdh7C7tbBAvogzPXuJXLhGRnOU76RXXrUqSMA=</DigestValue>
    </Reference>
    <Reference Type="http://www.w3.org/2000/09/xmldsig#Object" URI="#idOfficeObject">
      <DigestMethod Algorithm="http://www.w3.org/2001/04/xmlenc#sha256"/>
      <DigestValue>3mLWdCF37tYjadwfDZGbLh8dq6qm7QqQXIC3eug/5/U=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4lPk5SbZlv1YBWOWdWoosKqSPRlVQ1zs3xaomBv6cr8=</DigestValue>
    </Reference>
    <Reference Type="http://www.w3.org/2000/09/xmldsig#Object" URI="#idValidSigLnImg">
      <DigestMethod Algorithm="http://www.w3.org/2001/04/xmlenc#sha256"/>
      <DigestValue>cJVyxhzkotMTTEJBNATxDttVU8dBp1jAdfpthRPbLrw=</DigestValue>
    </Reference>
    <Reference Type="http://www.w3.org/2000/09/xmldsig#Object" URI="#idInvalidSigLnImg">
      <DigestMethod Algorithm="http://www.w3.org/2001/04/xmlenc#sha256"/>
      <DigestValue>TJi19Ebex2jbzkS0Y3ZALfMkf5e+5iljolucAlJTFAo=</DigestValue>
    </Reference>
  </SignedInfo>
  <SignatureValue>XBL+15bKi8AF68BxZhwYexQYYULN+DBIfw9kdo0O0uOHrwhEMolrErL4ZplZ2O9kG7IHVqz5zEqn
jLa10Oz1pjxQsJnw1jc8uvczqNtYDagkp1nd/AdkW50gYq/ICPo70G6CNoGKd0He7mrLtyGh5cs6
DzWI+SEqJZyTmNMqgRo4V5kPB4wTuIdjaOCtDE/dR1wQvXnIzbHnOXGmSC2JDW0hfS09IvZALyWq
JB5dNMO33ILKqKKvttOkYyiTqmPIeKXL3jKVgbzEbW30uLG2JOuP3dsp/fIhcmUN8NmphHnhU0Qq
KHrFyog5q0dQnlNjp1G7XAOM04FV+pPFdOSmbA==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QRYhuXlVITEBpQAWBFa03jdId6SFd4HrpV/uIg9uktk=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XQR71ElfARGZS6AzYC/YN9kV0W75QbDLfEqrogXFw14=</DigestValue>
      </Reference>
      <Reference URI="/xl/media/image1.emf?ContentType=image/x-emf">
        <DigestMethod Algorithm="http://www.w3.org/2001/04/xmlenc#sha256"/>
        <DigestValue>Wo4ssUHbu2vLni/bWWVz2f7aEToVBkY0pEXyImE07Q8=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7cjiZEM2aqY3KmDV0AVrKq6xPZeH0CiWPmjQDALLGfY=</DigestValue>
      </Reference>
      <Reference URI="/xl/styles.xml?ContentType=application/vnd.openxmlformats-officedocument.spreadsheetml.styles+xml">
        <DigestMethod Algorithm="http://www.w3.org/2001/04/xmlenc#sha256"/>
        <DigestValue>v3RjVigOeTXCjDwHbrZF6zt1clXNkq8T4+AKGAmprKI=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MDxHullUxetun+3/er3nc1oYzHJPKUNPVhi9RrFA78s=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upp1P0LrsUB0OE/3OEiWjRvThvO/atEzlRkAJOqM9bA=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{C890C83D-4D41-4D77-9868-25F179EFA499}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2023-01-27T05:44:18Z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zPAHDOzwHO/JZ13GJQd0DMzwBEDQobAAAAAIDY/AGA2PwBdq7VbwAAAACDJ29uCQAAAAAAAAAAAAAAAAAAAAAAAAAw2fwBAAAAAAAAAAAAAAAAAAAAAAAAAAAAAAAAAAAAAAAAAAAAAAAAd4gvcQAAAADgzc8B6fuWdQAAzwEAAAAA9fuWdRet6HP1////AAAAAAAAAAAAAAAAkAEAAOuq6HN8zM8B3a/VdgAA6XZwzM8BAAAAAHjMzwEAAAAAAAAAAGG41HYAAAAACQAAAJDNzwGQzc8BAAIAAPz///8BAAAAAAAAAAAAAAAAAAAAAAAAAAAAAABoLEQ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LSK/xIAAPwBvS17bt7ziaZ7Ti9xuEsDAigCAADQB50BCAIAANAHnQFkAAAA1BDPAQgCAACAhP8SoMgWE0BBeBcAAAAAAAAAAAAAnQECAAAAAAAAAEEAAAAAAJ0BfAKdAQAAAAD8AQAAjBGdAQAAAAAAAPwBiBGdAQAATHeYCs8Brl5Md/iI/xKuXkx3AAAAAAAAAADwoP0B8KD9AawKzwEfL29uAAD8AQAAAAD8AQAAvArPAd0ub24AAAAABwAAAAAAAABhuNR2/AEAAAcAAADkC88B5AvPAQACAAD8////AQAAAAAAAAAAAAAAAAAAAGgsR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BKICs8BbAzPAc78lnUNAQAAAAAAAPMQCjgAAAAA8AEAAHABAADIovwBAQAAAFhU/RIAAAAAkEeQFwAAAADgxgEBsMTyEgAAAACQR5AXsJKAbgMAAAC4koBuAQAAAPCxgxe8arNuvS17bt7ziaZ7Ti9xuEsDAtwLzwHp+5Z1AADPAQIAAAD1+5Z11BDPAeD///8AAAAAAAAAAAAAAACQAQAAAAAAAQAAAABhAHIAaQBhAGwAAAAAAAAAAAAAAAAAAAAGAAAAAAAAAGG41HYAAAAABgAAAIwLzwGMC88BAAIAAPz///8BAAAAAAAAAAAAAAAAAAAAaCxE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ClzwGtppd1LxIAAKClzwHtBSER7QURAAAAAAD/////LxK2///////UAQAACrYKACig7BIAAAAA7QUR///////UAQAAIREBAMACTR0AAAAAnD3mdnlElXXtBSERzPSCFwEAAAD/////AAAAAOwg0hcMqs8BAAAAAOwg0hcAABgTikSVdcACTR3tBSERAQAAAMz0ghfsINIXAAAAAAAAAADtBREADKrPAe0FEf//////1AEAACERAQDAAk0dAAAAAI4kmXXtBSERKLK0FwkAAAD/////AAAAABAAAAADAQAAzAwAABwAAAHtBSE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4zMzwBwzs8BzvyWddxiUHdAzM8ARA0KGwAAAACA2PwBgNj8AXau1W8AAAAAgydvbgkAAAAAAAAAAAAAAAAAAAAAAAAAMNn8AQAAAAAAAAAAAAAAAAAAAAAAAAAAAAAAAAAAAAAAAAAAAAAAAHeIL3EAAAAA4M3PAen7lnUAAM8BAAAAAPX7lnUXrehz9f///wAAAAAAAAAAAAAAAJABAADrquhzfMzPAd2v1XYAAOl2cMzPAQAAAAB4zM8BAAAAAAAAAABhuNR2AAAAAAkAAACQzc8BkM3PAQACAAD8////AQAAAAAAAAAAAAAAAAAAAAAAAAAAAAAAaCx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iv8SAAD8Ab0te27e84mme04vcbhLAwIoAgAA0AedAQgCAADQB50BZAAAANQQzwEIAgAAgIT/EqDIFhNAQXgXAAAAAAAAAAAAAJ0BAgAAAAAAAABBAAAAAACdAXwCnQEAAAAA/AEAAIwRnQEAAAAAAAD8AYgRnQEAAEx3mArPAa5eTHf4iP8Srl5MdwAAAAAAAAAA8KD9AfCg/QGsCs8BHy9vbgAA/AEAAAAA/AEAALwKzwHdLm9uAAAAAAcAAAAAAAAAYbjUdvwBAAAHAAAA5AvPAeQLzwEAAgAA/P///wEAAAAAAAAAAAAAAAAAAABoLEQ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wSiArPAWwMzwHO/JZ1DQEAAAAAAADzEAo4AAAAAPABAABwAQAAyKL8AQEAAABYVP0SAAAAAJBHkBcAAAAA4MYBAbDE8hIAAAAAkEeQF7CSgG4DAAAAuJKAbgEAAADwsYMXvGqzbr0te27e84mme04vcbhLAwLcC88B6fuWdQAAzwECAAAA9fuWddQQzwHg////AAAAAAAAAAAAAAAAkAEAAAAAAAEAAAAAYQByAGkAYQBsAAAAAAAAAAAAAAAAAAAABgAAAAAAAABhuNR2AAAAAAYAAACMC88BjAvPAQACAAD8////AQAAAAAAAAAAAAAAAAAAAGgsR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c8BraaXdS8SAACgpc8BPQ4hJT0OJQAAAAAAXk6Nbi8Stv//////1AEAAAq2CgAooOwSAAAAAD0OJf//////1AEAACElAQDAAk0dAAAAAJw95nZ5RJV1PQ4hJcz0ghcBAAAA/////wAAAACgZNIXDKrPAQAAAACgZNIXAAAYE4pElXXAAk0dPQ4hJQEAAADM9IIXoGTSFwAAAAAAAAAAPQ4lAAyqzwE9DiX//////9QBAAAhJQEAwAJNHQAAAACOJJl1PQ4hJVikqBcRAAAA/////wAAAAAQAAAAAwEAAMwMAAAcAAABPQ4hJ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2023-01-18T07:06:56Z</cp:lastPrinted>
  <dcterms:created xsi:type="dcterms:W3CDTF">2001-09-02T08:43:23Z</dcterms:created>
  <dcterms:modified xsi:type="dcterms:W3CDTF">2023-01-18T07:07:03Z</dcterms:modified>
</cp:coreProperties>
</file>