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rabkir+\"/>
    </mc:Choice>
  </mc:AlternateContent>
  <bookViews>
    <workbookView xWindow="0" yWindow="0" windowWidth="20610" windowHeight="9435" tabRatio="683"/>
  </bookViews>
  <sheets>
    <sheet name="Hastiqacucak (75.0)" sheetId="26" r:id="rId1"/>
  </sheets>
  <definedNames>
    <definedName name="_xlnm.Print_Area" localSheetId="0">'Hastiqacucak (75.0)'!$A$1:$E$36</definedName>
  </definedNames>
  <calcPr calcId="152511"/>
</workbook>
</file>

<file path=xl/calcChain.xml><?xml version="1.0" encoding="utf-8"?>
<calcChain xmlns="http://schemas.openxmlformats.org/spreadsheetml/2006/main">
  <c r="E12" i="26" l="1"/>
  <c r="E13" i="26"/>
  <c r="E14" i="26"/>
  <c r="E15" i="26"/>
  <c r="E16" i="26"/>
  <c r="E17" i="26"/>
  <c r="E18" i="26"/>
  <c r="E19" i="26"/>
  <c r="E20" i="26"/>
  <c r="E21" i="26"/>
  <c r="E22" i="26"/>
  <c r="E24" i="26"/>
  <c r="E26" i="26"/>
  <c r="E27" i="26"/>
  <c r="E28" i="26"/>
  <c r="C29" i="26"/>
  <c r="E11" i="26"/>
  <c r="E29" i="26"/>
</calcChain>
</file>

<file path=xl/sharedStrings.xml><?xml version="1.0" encoding="utf-8"?>
<sst xmlns="http://schemas.openxmlformats.org/spreadsheetml/2006/main" count="38" uniqueCount="38">
  <si>
    <t>Հաստիքների անվանումը</t>
  </si>
  <si>
    <t>հ/հ</t>
  </si>
  <si>
    <t>Հաստիքների քանակը</t>
  </si>
  <si>
    <t>դրամ</t>
  </si>
  <si>
    <t xml:space="preserve">   Հաստիքի ամսական պաշտոնային դրույքաչափը</t>
  </si>
  <si>
    <t>ՀԱՍՏԻՔԱՑՈՒՑԱԿԸ ԵՎ ՊԱՇՏՈՆԱՅԻՆ ԴՐՈՒՅՔԱՉԱՓԵՐԸ</t>
  </si>
  <si>
    <t xml:space="preserve">Հաստատված է </t>
  </si>
  <si>
    <t>Երևանի քաղաքապետի</t>
  </si>
  <si>
    <t>Տնօրեն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</si>
  <si>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</si>
  <si>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</si>
  <si>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</si>
  <si>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</si>
  <si>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Բուժքույր</t>
  </si>
  <si>
    <t>Գլխավոր հաշվապահ</t>
  </si>
  <si>
    <t>Գործավար</t>
  </si>
  <si>
    <t>Տնտեսվար</t>
  </si>
  <si>
    <t>Խոհարար</t>
  </si>
  <si>
    <t xml:space="preserve">Խոհարարի օգնական </t>
  </si>
  <si>
    <t>Դաստիարակի օգնական</t>
  </si>
  <si>
    <t>Լվացարար</t>
  </si>
  <si>
    <t>Հավաքարար</t>
  </si>
  <si>
    <t>Դռնապան</t>
  </si>
  <si>
    <t>Պահակ</t>
  </si>
  <si>
    <t>ԸՆԴԱՄԵՆԸ</t>
  </si>
  <si>
    <t>Դերձակ</t>
  </si>
  <si>
    <t>Ընդամենը
 ամսական աշխատավարձը</t>
  </si>
  <si>
    <t>Փականագործ - էլեկտրամոնտյոր</t>
  </si>
  <si>
    <t>ՏՆՕՐԵՆ՝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</si>
  <si>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</si>
  <si>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</si>
  <si>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</si>
  <si>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</si>
  <si>
    <t>ԳԼԽԱՎՈՐ ՀԱՇՎԱՊԱՀ՝</t>
  </si>
  <si>
    <t>__. __. 2023թ.</t>
  </si>
  <si>
    <t>հ. ______- Ա որոշմամբ</t>
  </si>
  <si>
    <t xml:space="preserve"> «ԵՐԵՎԱՆԻ Հ.25 ՄՍՈՒՐ-ՄԱՆԿԱՊԱՐՏԵԶ» ՀԱՄԱՅՆՔԱՅԻՆ ՈՉ ԱՌԵՎՏՐԱՅԻՆ ԿԱԶՄԱԿԵՐՊՈՒԹՅԱՆ</t>
  </si>
  <si>
    <t xml:space="preserve">Հավելված 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</si>
</sst>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right" vertical="center" wrapText="1"/>
    </xf>
    <xf numFmtId="4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2" fontId="3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 applyProtection="1">
      <alignment horizontal="left" vertical="center"/>
      <protection locked="0" hidden="1"/>
    </xf>
    <xf numFmtId="0" fontId="4" fillId="0" borderId="2" xfId="1" applyFont="1" applyBorder="1" applyAlignment="1" applyProtection="1">
      <alignment horizontal="center" vertical="center"/>
      <protection locked="0" hidden="1"/>
    </xf>
    <xf numFmtId="0" fontId="4" fillId="0" borderId="0" xfId="1" applyFont="1" applyBorder="1" applyAlignment="1" applyProtection="1">
      <alignment horizontal="center" vertical="center"/>
      <protection locked="0" hidden="1"/>
    </xf>
    <xf numFmtId="0" fontId="3" fillId="0" borderId="0" xfId="1" applyFont="1" applyAlignment="1" applyProtection="1">
      <alignment vertical="center"/>
      <protection locked="0" hidden="1"/>
    </xf>
    <xf numFmtId="0" fontId="6" fillId="0" borderId="0" xfId="1" applyFont="1" applyAlignment="1" applyProtection="1">
      <alignment horizontal="center" vertical="center"/>
      <protection locked="0" hidden="1"/>
    </xf>
    <xf numFmtId="0" fontId="3" fillId="0" borderId="0" xfId="1" applyFont="1" applyBorder="1" applyAlignment="1" applyProtection="1">
      <alignment horizontal="left" vertical="center"/>
      <protection locked="0" hidden="1"/>
    </xf>
    <xf numFmtId="0" fontId="6" fillId="0" borderId="0" xfId="1" applyFont="1" applyBorder="1" applyAlignment="1" applyProtection="1">
      <alignment horizontal="center" vertical="center"/>
      <protection locked="0" hidden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3" applyFont="1" applyFill="1" applyAlignment="1">
      <alignment horizontal="right" vertical="center"/>
    </xf>
    <xf numFmtId="3" fontId="3" fillId="0" borderId="1" xfId="2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right" vertical="center"/>
    </xf>
  </cellXfs>
  <cellStyles count="4">
    <cellStyle name="Normal" xfId="0" builtinId="0"/>
    <cellStyle name="Normal 6" xfId="1"/>
    <cellStyle name="Normal_37-hastiqacucak" xfId="2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8"/>
  <sheetViews>
    <sheetView tabSelected="1" view="pageBreakPreview" zoomScaleNormal="100" zoomScaleSheetLayoutView="130" workbookViewId="0">
      <selection activeCell="D26" sqref="D26"/>
    </sheetView>
  </sheetViews>
  <sheetFormatPr defaultColWidth="8.85546875" defaultRowHeight="13.5" x14ac:dyDescent="0.2"/>
  <cols>
    <col min="1" max="1" width="4.5703125" style="2" customWidth="1"/>
    <col min="2" max="2" width="61.42578125" style="4" customWidth="1"/>
    <col min="3" max="3" width="13.85546875" style="4" customWidth="1"/>
    <col min="4" max="4" width="16.140625" style="2" customWidth="1"/>
    <col min="5" max="5" width="17.28515625" style="2" customWidth="1"/>
    <col min="6" max="7" width="12.28515625" style="2" customWidth="1"/>
    <col min="8" max="16384" width="8.85546875" style="2"/>
  </cols>
  <sheetData>
    <row r="1" spans="1:5" s="1" customFormat="1" ht="20.25" customHeight="1" x14ac:dyDescent="0.2">
      <c r="B1" s="36"/>
      <c r="C1" s="36"/>
      <c r="D1" s="42" t="s">
        <v>37</v>
      </c>
      <c r="E1" s="42"/>
    </row>
    <row r="2" spans="1:5" s="1" customFormat="1" ht="20.25" customHeight="1" x14ac:dyDescent="0.2">
      <c r="B2" s="36"/>
      <c r="C2" s="36"/>
      <c r="D2" s="42" t="s">
        <v>6</v>
      </c>
      <c r="E2" s="42"/>
    </row>
    <row r="3" spans="1:5" s="1" customFormat="1" ht="20.25" customHeight="1" x14ac:dyDescent="0.2">
      <c r="B3" s="36"/>
      <c r="C3" s="36"/>
      <c r="D3" s="42" t="s">
        <v>7</v>
      </c>
      <c r="E3" s="42"/>
    </row>
    <row r="4" spans="1:5" s="1" customFormat="1" ht="24.75" customHeight="1" x14ac:dyDescent="0.2">
      <c r="B4" s="36"/>
      <c r="C4" s="36"/>
      <c r="D4" s="18"/>
      <c r="E4" s="18" t="s">
        <v>34</v>
      </c>
    </row>
    <row r="5" spans="1:5" s="1" customFormat="1" ht="20.25" customHeight="1" x14ac:dyDescent="0.2">
      <c r="B5" s="36"/>
      <c r="C5" s="36"/>
      <c r="D5" s="18"/>
      <c r="E5" s="18" t="s">
        <v>35</v>
      </c>
    </row>
    <row r="6" spans="1:5" s="1" customFormat="1" ht="15" customHeight="1" x14ac:dyDescent="0.2">
      <c r="B6" s="36"/>
      <c r="C6" s="36"/>
    </row>
    <row r="7" spans="1:5" s="1" customFormat="1" ht="45.75" customHeight="1" x14ac:dyDescent="0.2">
      <c r="A7" s="40" t="s">
        <v>36</v>
      </c>
      <c r="B7" s="40"/>
      <c r="C7" s="40"/>
      <c r="D7" s="40"/>
      <c r="E7" s="40"/>
    </row>
    <row r="8" spans="1:5" s="1" customFormat="1" ht="21" customHeight="1" x14ac:dyDescent="0.2">
      <c r="A8" s="40" t="s">
        <v>5</v>
      </c>
      <c r="B8" s="40"/>
      <c r="C8" s="40"/>
      <c r="D8" s="40"/>
      <c r="E8" s="40"/>
    </row>
    <row r="9" spans="1:5" ht="18" customHeight="1" x14ac:dyDescent="0.2">
      <c r="A9" s="3"/>
      <c r="E9" s="5" t="s">
        <v>3</v>
      </c>
    </row>
    <row r="10" spans="1:5" s="7" customFormat="1" ht="68.25" customHeight="1" x14ac:dyDescent="0.2">
      <c r="A10" s="8" t="s">
        <v>1</v>
      </c>
      <c r="B10" s="8" t="s">
        <v>0</v>
      </c>
      <c r="C10" s="8" t="s">
        <v>2</v>
      </c>
      <c r="D10" s="8" t="s">
        <v>4</v>
      </c>
      <c r="E10" s="8" t="s">
        <v>26</v>
      </c>
    </row>
    <row r="11" spans="1:5" s="1" customFormat="1" ht="22.5" customHeight="1" x14ac:dyDescent="0.2">
      <c r="A11" s="9">
        <v>1</v>
      </c>
      <c r="B11" s="10" t="s">
        <v>8</v>
      </c>
      <c r="C11" s="39">
        <v>1</v>
      </c>
      <c r="D11" s="37">
        <v>172799.99999999997</v>
      </c>
      <c r="E11" s="38">
        <f t="shared" ref="E11:E28" si="0">C11*D11</f>
        <v>172799.99999999997</v>
      </c>
    </row>
    <row r="12" spans="1:5" s="1" customFormat="1" ht="22.5" customHeight="1" x14ac:dyDescent="0.2">
      <c r="A12" s="9">
        <v>2</v>
      </c>
      <c r="B12" s="10" t="s">
        <v>9</v>
      </c>
      <c r="C12" s="19">
        <v>1.25</v>
      </c>
      <c r="D12" s="37">
        <v>131600</v>
      </c>
      <c r="E12" s="38">
        <f t="shared" si="0"/>
        <v>164500</v>
      </c>
    </row>
    <row r="13" spans="1:5" s="1" customFormat="1" ht="22.5" customHeight="1" x14ac:dyDescent="0.2">
      <c r="A13" s="9">
        <v>3</v>
      </c>
      <c r="B13" s="10" t="s">
        <v>14</v>
      </c>
      <c r="C13" s="19">
        <v>1</v>
      </c>
      <c r="D13" s="37">
        <v>127100</v>
      </c>
      <c r="E13" s="38">
        <f t="shared" si="0"/>
        <v>127100</v>
      </c>
    </row>
    <row r="14" spans="1:5" s="1" customFormat="1" ht="22.5" customHeight="1" x14ac:dyDescent="0.2">
      <c r="A14" s="9">
        <v>4</v>
      </c>
      <c r="B14" s="10" t="s">
        <v>10</v>
      </c>
      <c r="C14" s="19">
        <v>11.2</v>
      </c>
      <c r="D14" s="37">
        <v>128500</v>
      </c>
      <c r="E14" s="38">
        <f t="shared" si="0"/>
        <v>1439200</v>
      </c>
    </row>
    <row r="15" spans="1:5" s="1" customFormat="1" ht="22.5" customHeight="1" x14ac:dyDescent="0.2">
      <c r="A15" s="9">
        <v>5</v>
      </c>
      <c r="B15" s="10" t="s">
        <v>11</v>
      </c>
      <c r="C15" s="19">
        <v>2.5</v>
      </c>
      <c r="D15" s="37">
        <v>128500</v>
      </c>
      <c r="E15" s="38">
        <f t="shared" si="0"/>
        <v>321250</v>
      </c>
    </row>
    <row r="16" spans="1:5" s="1" customFormat="1" ht="22.5" customHeight="1" x14ac:dyDescent="0.2">
      <c r="A16" s="9">
        <v>6</v>
      </c>
      <c r="B16" s="10" t="s">
        <v>12</v>
      </c>
      <c r="C16" s="19">
        <v>2</v>
      </c>
      <c r="D16" s="37">
        <v>128500</v>
      </c>
      <c r="E16" s="38">
        <f t="shared" si="0"/>
        <v>257000</v>
      </c>
    </row>
    <row r="17" spans="1:8" s="1" customFormat="1" ht="22.5" customHeight="1" x14ac:dyDescent="0.2">
      <c r="A17" s="9">
        <v>7</v>
      </c>
      <c r="B17" s="10" t="s">
        <v>19</v>
      </c>
      <c r="C17" s="19">
        <v>10</v>
      </c>
      <c r="D17" s="37">
        <v>122699.99999999999</v>
      </c>
      <c r="E17" s="38">
        <f t="shared" si="0"/>
        <v>1226999.9999999998</v>
      </c>
    </row>
    <row r="18" spans="1:8" s="1" customFormat="1" ht="22.5" customHeight="1" x14ac:dyDescent="0.2">
      <c r="A18" s="9">
        <v>8</v>
      </c>
      <c r="B18" s="10" t="s">
        <v>13</v>
      </c>
      <c r="C18" s="19">
        <v>1</v>
      </c>
      <c r="D18" s="37">
        <v>104399.99999999999</v>
      </c>
      <c r="E18" s="38">
        <f t="shared" si="0"/>
        <v>104399.99999999999</v>
      </c>
    </row>
    <row r="19" spans="1:8" s="1" customFormat="1" ht="22.5" customHeight="1" x14ac:dyDescent="0.2">
      <c r="A19" s="9">
        <v>9</v>
      </c>
      <c r="B19" s="10" t="s">
        <v>15</v>
      </c>
      <c r="C19" s="19">
        <v>1</v>
      </c>
      <c r="D19" s="37">
        <v>104399.99999999999</v>
      </c>
      <c r="E19" s="38">
        <f t="shared" si="0"/>
        <v>104399.99999999999</v>
      </c>
    </row>
    <row r="20" spans="1:8" s="1" customFormat="1" ht="22.5" customHeight="1" x14ac:dyDescent="0.2">
      <c r="A20" s="9">
        <v>10</v>
      </c>
      <c r="B20" s="10" t="s">
        <v>17</v>
      </c>
      <c r="C20" s="19">
        <v>2</v>
      </c>
      <c r="D20" s="37">
        <v>107100</v>
      </c>
      <c r="E20" s="38">
        <f t="shared" si="0"/>
        <v>214200</v>
      </c>
    </row>
    <row r="21" spans="1:8" s="1" customFormat="1" ht="22.5" customHeight="1" x14ac:dyDescent="0.2">
      <c r="A21" s="9">
        <v>11</v>
      </c>
      <c r="B21" s="10" t="s">
        <v>18</v>
      </c>
      <c r="C21" s="19">
        <v>1</v>
      </c>
      <c r="D21" s="37">
        <v>104399.99999999999</v>
      </c>
      <c r="E21" s="38">
        <f t="shared" si="0"/>
        <v>104399.99999999999</v>
      </c>
    </row>
    <row r="22" spans="1:8" s="1" customFormat="1" ht="22.5" customHeight="1" x14ac:dyDescent="0.2">
      <c r="A22" s="9">
        <v>12</v>
      </c>
      <c r="B22" s="11" t="s">
        <v>16</v>
      </c>
      <c r="C22" s="19">
        <v>1</v>
      </c>
      <c r="D22" s="37">
        <v>104399.99999999999</v>
      </c>
      <c r="E22" s="38">
        <f t="shared" si="0"/>
        <v>104399.99999999999</v>
      </c>
    </row>
    <row r="23" spans="1:8" s="1" customFormat="1" ht="22.5" customHeight="1" x14ac:dyDescent="0.2">
      <c r="A23" s="9">
        <v>13</v>
      </c>
      <c r="B23" s="10" t="s">
        <v>20</v>
      </c>
      <c r="C23" s="19">
        <v>0.25</v>
      </c>
      <c r="D23" s="37">
        <v>107100</v>
      </c>
      <c r="E23" s="38">
        <v>27000</v>
      </c>
    </row>
    <row r="24" spans="1:8" s="1" customFormat="1" ht="22.5" customHeight="1" x14ac:dyDescent="0.2">
      <c r="A24" s="9">
        <v>14</v>
      </c>
      <c r="B24" s="10" t="s">
        <v>27</v>
      </c>
      <c r="C24" s="19">
        <v>0.5</v>
      </c>
      <c r="D24" s="37">
        <v>104399.99999999999</v>
      </c>
      <c r="E24" s="38">
        <f t="shared" si="0"/>
        <v>52199.999999999993</v>
      </c>
    </row>
    <row r="25" spans="1:8" s="1" customFormat="1" ht="22.5" customHeight="1" x14ac:dyDescent="0.2">
      <c r="A25" s="9">
        <v>15</v>
      </c>
      <c r="B25" s="10" t="s">
        <v>25</v>
      </c>
      <c r="C25" s="19">
        <v>0.25</v>
      </c>
      <c r="D25" s="37">
        <v>107100</v>
      </c>
      <c r="E25" s="38">
        <v>27000</v>
      </c>
    </row>
    <row r="26" spans="1:8" s="1" customFormat="1" ht="22.5" customHeight="1" x14ac:dyDescent="0.2">
      <c r="A26" s="9">
        <v>16</v>
      </c>
      <c r="B26" s="10" t="s">
        <v>21</v>
      </c>
      <c r="C26" s="19">
        <v>1</v>
      </c>
      <c r="D26" s="37">
        <v>104399.99999999999</v>
      </c>
      <c r="E26" s="38">
        <f t="shared" si="0"/>
        <v>104399.99999999999</v>
      </c>
    </row>
    <row r="27" spans="1:8" s="1" customFormat="1" ht="22.5" customHeight="1" x14ac:dyDescent="0.2">
      <c r="A27" s="9">
        <v>17</v>
      </c>
      <c r="B27" s="10" t="s">
        <v>22</v>
      </c>
      <c r="C27" s="19">
        <v>1</v>
      </c>
      <c r="D27" s="37">
        <v>104399.99999999999</v>
      </c>
      <c r="E27" s="38">
        <f t="shared" si="0"/>
        <v>104399.99999999999</v>
      </c>
    </row>
    <row r="28" spans="1:8" s="1" customFormat="1" ht="22.5" customHeight="1" x14ac:dyDescent="0.2">
      <c r="A28" s="9">
        <v>18</v>
      </c>
      <c r="B28" s="10" t="s">
        <v>23</v>
      </c>
      <c r="C28" s="19">
        <v>3</v>
      </c>
      <c r="D28" s="37">
        <v>104399.99999999999</v>
      </c>
      <c r="E28" s="38">
        <f t="shared" si="0"/>
        <v>313199.99999999994</v>
      </c>
    </row>
    <row r="29" spans="1:8" s="1" customFormat="1" ht="22.5" customHeight="1" x14ac:dyDescent="0.2">
      <c r="A29" s="12"/>
      <c r="B29" s="13" t="s">
        <v>24</v>
      </c>
      <c r="C29" s="14">
        <f>SUM(C11:C28)</f>
        <v>40.950000000000003</v>
      </c>
      <c r="D29" s="14"/>
      <c r="E29" s="15">
        <f>SUM(E11:E28)</f>
        <v>4968850</v>
      </c>
      <c r="F29" s="16"/>
      <c r="G29" s="17"/>
    </row>
    <row r="30" spans="1:8" x14ac:dyDescent="0.2">
      <c r="F30" s="6"/>
      <c r="G30" s="6"/>
    </row>
    <row r="31" spans="1:8" ht="38.25" customHeight="1" x14ac:dyDescent="0.2">
      <c r="A31" s="41" t="s">
        <v>29</v>
      </c>
      <c r="B31" s="41"/>
      <c r="C31" s="41"/>
      <c r="D31" s="41"/>
      <c r="E31" s="41"/>
      <c r="F31" s="20"/>
      <c r="G31" s="6"/>
      <c r="H31" s="20"/>
    </row>
    <row r="32" spans="1:8" x14ac:dyDescent="0.2">
      <c r="A32" s="21"/>
      <c r="B32" s="21"/>
      <c r="C32" s="21"/>
      <c r="F32" s="6"/>
      <c r="G32" s="6"/>
    </row>
    <row r="33" spans="1:5" s="22" customFormat="1" ht="54.75" customHeight="1" x14ac:dyDescent="0.2">
      <c r="B33" s="23" t="s">
        <v>30</v>
      </c>
      <c r="C33" s="24"/>
      <c r="D33" s="25" t="s">
        <v>31</v>
      </c>
    </row>
    <row r="34" spans="1:5" s="22" customFormat="1" ht="28.5" customHeight="1" x14ac:dyDescent="0.2">
      <c r="B34" s="23"/>
      <c r="C34" s="24"/>
      <c r="D34" s="25"/>
    </row>
    <row r="35" spans="1:5" s="26" customFormat="1" ht="17.25" hidden="1" x14ac:dyDescent="0.2">
      <c r="B35" s="27" t="s">
        <v>28</v>
      </c>
      <c r="C35" s="28"/>
      <c r="D35" s="27"/>
      <c r="E35" s="29"/>
    </row>
    <row r="36" spans="1:5" s="22" customFormat="1" ht="17.25" hidden="1" x14ac:dyDescent="0.2">
      <c r="A36" s="30"/>
      <c r="B36" s="31" t="s">
        <v>32</v>
      </c>
      <c r="C36" s="31"/>
      <c r="D36" s="32"/>
      <c r="E36" s="33"/>
    </row>
    <row r="37" spans="1:5" s="26" customFormat="1" ht="17.25" hidden="1" x14ac:dyDescent="0.2">
      <c r="B37" s="27" t="s">
        <v>33</v>
      </c>
      <c r="C37" s="28"/>
      <c r="D37" s="27"/>
      <c r="E37" s="29"/>
    </row>
    <row r="38" spans="1:5" s="34" customFormat="1" ht="17.25" x14ac:dyDescent="0.2">
      <c r="B38" s="35"/>
    </row>
  </sheetData>
  <mergeCells count="6">
    <mergeCell ref="A7:E7"/>
    <mergeCell ref="A8:E8"/>
    <mergeCell ref="A31:E31"/>
    <mergeCell ref="D1:E1"/>
    <mergeCell ref="D2:E2"/>
    <mergeCell ref="D3:E3"/>
  </mergeCells>
  <pageMargins left="0" right="0" top="0" bottom="0" header="0" footer="0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H+F4PKdcu7TiVNwLIHtc0PhWx23F/M5oZ861c3T65xU=</DigestValue>
    </Reference>
    <Reference Type="http://www.w3.org/2000/09/xmldsig#Object" URI="#idOfficeObject">
      <DigestMethod Algorithm="http://www.w3.org/2001/04/xmlenc#sha256"/>
      <DigestValue>+SWfQwlq5+17kLvkWiPlKS1QR8acnnkvA2+894t8/9A=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LyS8dkmy6QR5YSdPLS9gYinYEmAVQOZQMJT0i4zIvU0=</DigestValue>
    </Reference>
    <Reference Type="http://www.w3.org/2000/09/xmldsig#Object" URI="#idValidSigLnImg">
      <DigestMethod Algorithm="http://www.w3.org/2001/04/xmlenc#sha256"/>
      <DigestValue>/5fVY0RxDstUnoVxVNcW4xMPJ5O9rcPPbOEzICtBT64=</DigestValue>
    </Reference>
    <Reference Type="http://www.w3.org/2000/09/xmldsig#Object" URI="#idInvalidSigLnImg">
      <DigestMethod Algorithm="http://www.w3.org/2001/04/xmlenc#sha256"/>
      <DigestValue>NSiyjTSjExEh8IM6Qe+z0CGfWOJHSZiwct30Fz0KInw=</DigestValue>
    </Reference>
  </SignedInfo>
  <SignatureValue>FfDjJdkteCijA2+YxIDDvO+hYiYcGdLI7pRQ09+TmkzMvpoLV22+unSeM/QpFJVhFK0edF7vOs3u
52mFVehfGOcv4wDphN+9xSNW+xhflK5XZLNBOwquomfAE1+DjsIt3DMZYQ7sznQbu0IQlyCtKnr2
ksMyfe55UJ+4uwpp8OnAEvkNidL2oXW0WxRHuEDDpMGp3aSF60Xfahfl4xDtmEK6JvsHwOt3V/Ld
D1TZhPOZKtb22SBTmd/36pmXFv1gO20b74sTB5yzegIDk5ul5/tVjPg1yu4TV5kxoS/wVi8Inbl4
26ClUemRm2FYmGiHoA4GDl2etLhRnSe3NIVD8g==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E7MxR3AUTEk96YArbBCnAdMUEf0PKmtgDnZfhTL4KoQ=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fUJq+P3SNj4TNlFhLeXTn2aTEchxDVOqUvT8yDxMAPA=</DigestValue>
      </Reference>
      <Reference URI="/xl/media/image1.emf?ContentType=image/x-emf">
        <DigestMethod Algorithm="http://www.w3.org/2001/04/xmlenc#sha256"/>
        <DigestValue>Wo4ssUHbu2vLni/bWWVz2f7aEToVBkY0pEXyImE07Q8=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Pd0RuBrIStEtAzfJ203W9BrKOYRLePDKYTqDLxxRQfw=</DigestValue>
      </Reference>
      <Reference URI="/xl/styles.xml?ContentType=application/vnd.openxmlformats-officedocument.spreadsheetml.styles+xml">
        <DigestMethod Algorithm="http://www.w3.org/2001/04/xmlenc#sha256"/>
        <DigestValue>v/I+WoHPgsfKCuJ/ShDhzLFhVOevQPYPkLeeLrVMSZ0=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vXsm1TOcWQOsNLalJFUM/hcLUY3mmr+Sg2sx6IcVKI8=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W93MpW6OhDucybe8al5uAv43zvhmya7m6fFERvBipCE=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2023-01-27T05:44:52Z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{9697F475-9530-402A-8F76-204BEDD9DC18}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2023-01-27T05:44:52Z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xMjPAKjKzwHO/JZ13GJQd3jIzwDREQqPAAAAABD5BwIQ+QcCdq7VbwAAAADYYzwJbMjPAQAAAAAAAAAAAAAAAAAAAADI/QcCAAAAAAAAAAAAAAAAAAAAAAAAAAAAAAAAAAAAAAAAAAAAAAAAGxjnOQAAAAAYys8B6fuWdQAAzwEAAAAA9fuWdfECYDv1////AAAAAAAAAAAAAAAAkAEAAJ0NYDu0yM8B3a/VdgAA6XaoyM8BAAAAALDIzwEAAAAAAAAAAGG41HYAAAAACQAAAMjJzwHIyc8BAAIAAPz///8BAAAAAAAAAAAAAAAAAAAAAAAAAAAAAABQOzo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JRQ+RIAAAcCvS17bh+yieYH1uc5KFQOAigCAADQB50BCAIAANAHnQFkAAAADA3PAQgCAABQEvkSIFfmEhAwlBcAAAAAAAAAAAAAnQECAAAAAAAAAEEAAAAAAJ0BfAKdAQAAAAD8AQAAxBKdAQAAAAAAAAcCwBKdAQAATHfQBs8Brl5Md9hO+RKuXkx3AAAAAAAAAABQFAgCUBQIAuQGzwEfL29uAAAHAgAAAAD8AQAA9AbPAd0ub24AAAAABwAAAAAAAABhuNR2/AEAAAcAAAAcCM8BHAjPAQACAAD8////AQAAAAAAAAAAAAAAAAAAAFA7O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oBfABs8BpAjPAc78lnUNAQAAAAAAACcLCqoAAAAAmgEAAGkBAADInQcCAQAAAJhw+RIAAAAAOCzrEgAAAAB/AAEBOD7rEgAAAAA4LOsSsJKAbgMAAAC4koBuAQAAAHCdlBe8arNuvS17bh+yieYH1uc5KFQOAhQIzwHp+5Z1AADPAQIAAAD1+5Z1DA3PAeD///8AAAAAAAAAAAAAAACQAQAAAAAAAQAAAABhAHIAaQBhAGwAAAAAAAAAAAAAAAAAAAAGAAAAAAAAAGG41HYAAAAABgAAAMQHzwHEB88BAAIAAPz///8BAAAAAAAAAAAAAAAAAAAAUDs6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CizwGtppd1/g8AANChzwFbDSEpWw0pAAAAAAD//////g/0//////9kJgAACvQKAJypoBcAAAAAWw0p//////9kJgAAISkBACAEcR4AAAAAnD3mdnlElXVbDSEpHLGkFwEAAAD/////AAAAAOxAxRc8ps8BAAAAAOxAxRcAAAYTikSVdSAEcR5bDSEpAQAAAByxpBfsQMUXAAAAAAAAAABbDSkAPKbPAVsNKf//////ZCYAACEpAQAgBHEeAAAAAI4kmXVbDSEpSKV6FwkAAAD/////AAAAABAAAAADAQAAzAwAABwAAAFbDSEp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TIzwCoys8BzvyWddxiUHd4yM8A0REKjwAAAAAQ+QcCEPkHAnau1W8AAAAA2GM8CWzIzwEAAAAAAAAAAAAAAAAAAAAAyP0HAgAAAAAAAAAAAAAAAAAAAAAAAAAAAAAAAAAAAAAAAAAAAAAAABsY5zkAAAAAGMrPAen7lnUAAM8BAAAAAPX7lnXxAmA79f///wAAAAAAAAAAAAAAAJABAACdDWA7tMjPAd2v1XYAAOl2qMjPAQAAAACwyM8BAAAAAAAAAABhuNR2AAAAAAkAAADIyc8ByMnPAQACAAD8////AQAAAAAAAAAAAAAAAAAAAAAAAAAAAAAAUDs6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UUPkSAAAHAr0te24fsonmB9bnOShUDgIoAgAA0AedAQgCAADQB50BZAAAAAwNzwEIAgAAUBL5EiBX5hIQMJQXAAAAAAAAAAAAAJ0BAgAAAAAAAABBAAAAAACdAXwCnQEAAAAA/AEAAMQSnQEAAAAAAAAHAsASnQEAAEx30AbPAa5eTHfYTvkSrl5MdwAAAAAAAAAAUBQIAlAUCALkBs8BHy9vbgAABwIAAAAA/AEAAPQGzwHdLm9uAAAAAAcAAAAAAAAAYbjUdvwBAAAHAAAAHAjPARwIzwEAAgAA/P///wEAAAAAAAAAAAAAAAAAAABQOz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AXwAbPAaQIzwHO/JZ1DQEAAAAAAAAnCwqqAAAAAJoBAABpAQAAyJ0HAgEAAACYcPkSAAAAADgs6xIAAAAAfwABATg+6xIAAAAAOCzrErCSgG4DAAAAuJKAbgEAAABwnZQXvGqzbr0te24fsonmB9bnOShUDgIUCM8B6fuWdQAAzwECAAAA9fuWdQwNzwHg////AAAAAAAAAAAAAAAAkAEAAAAAAAEAAAAAYQByAGkAYQBsAAAAAAAAAAAAAAAAAAAABgAAAAAAAABhuNR2AAAAAAYAAADEB88BxAfPAQACAAD8////AQAAAAAAAAAAAAAAAAAAAFA7O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os8BraaXdf4PAADQoc8Bpg0h0KYN0AAAAAAAXk6Nbv4P9P//////ZCYAAAr0CgCcqaAXAAAAAKYN0P//////ZCYAACHQAQAgBHEeAAAAAJw95nZ5RJV1pg0h0ByxpBcBAAAA/////wAAAACYRMUXPKbPAQAAAACYRMUXAAAGE4pElXUgBHEepg0h0AEAAAAcsaQXmETFFwAAAAAAAAAApg3QADymzwGmDdD//////2QmAAAh0AEAIARxHgAAAACOJJl1pg0h0HjU+RIRAAAA/////wAAAAAQAAAAAwEAAMwMAAAcAAABpg0h0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2023-01-12T07:16:50Z</cp:lastPrinted>
  <dcterms:created xsi:type="dcterms:W3CDTF">2001-09-02T08:43:23Z</dcterms:created>
  <dcterms:modified xsi:type="dcterms:W3CDTF">2023-01-18T07:16:31Z</dcterms:modified>
</cp:coreProperties>
</file>