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rabkir+\"/>
    </mc:Choice>
  </mc:AlternateContent>
  <bookViews>
    <workbookView xWindow="0" yWindow="0" windowWidth="20610" windowHeight="9435" tabRatio="804"/>
  </bookViews>
  <sheets>
    <sheet name="Hastiqacucak (75.0)" sheetId="26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E15" i="26" l="1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C30" i="26"/>
  <c r="E14" i="26"/>
  <c r="E30" i="26" l="1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<sst xmlns="http://schemas.openxmlformats.org/spreadsheetml/2006/main" count="36" uniqueCount="36">
  <si>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</si>
  <si>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</si>
  <si>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</si>
  <si>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</si>
  <si>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</si>
  <si>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</si>
  <si>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</si>
  <si>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Տնօրեն</t>
  </si>
  <si>
    <t>Դաստիարակ</t>
  </si>
  <si>
    <t>Երաժշտության դաստիարակ</t>
  </si>
  <si>
    <t>Ֆիզկուլտուրայի հրահանգիչ</t>
  </si>
  <si>
    <t>Բուժքույր</t>
  </si>
  <si>
    <t>Գործավար</t>
  </si>
  <si>
    <t xml:space="preserve">Դաստիարակի օգնական </t>
  </si>
  <si>
    <t>Դռնապան</t>
  </si>
  <si>
    <t>Տնտեսվար</t>
  </si>
  <si>
    <t>Գլխավոր հաշվապահ</t>
  </si>
  <si>
    <t xml:space="preserve">    Ընդամենը</t>
  </si>
  <si>
    <t>Խոհարարի օգնական</t>
  </si>
  <si>
    <t>Խոհարար</t>
  </si>
  <si>
    <t>Օժանդակ բանվոր</t>
  </si>
  <si>
    <t>ԳԼԽԱՎՈՐ ՀԱՇՎԱՊԱՀ՝</t>
  </si>
  <si>
    <t>Պահակ</t>
  </si>
  <si>
    <t>Կ.Տ</t>
  </si>
  <si>
    <t>Ընդամենը 
ամսական
 աշխատավարձը</t>
  </si>
  <si>
    <t>Մեթոդիստ, ուսումնական գծով տնօրենի տեղակալ</t>
  </si>
  <si>
    <t>Հավաքարար</t>
  </si>
  <si>
    <t>ՏՆՕՐԵՆ՝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</si>
  <si>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</si>
  <si>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</si>
  <si>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</si>
  <si>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 xml:space="preserve">Հաստատված է </t>
  </si>
  <si>
    <t>__. __. 2023թ.</t>
  </si>
  <si>
    <t>հ. ______- Ա որոշմամբ</t>
  </si>
  <si>
    <t xml:space="preserve">Հավելված 24 </t>
  </si>
  <si>
    <t xml:space="preserve"> «ԵՐԵՎԱՆԻ Հ.26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</si>
</sst>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3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3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2" fillId="0" borderId="3" xfId="2" applyFont="1" applyBorder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6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6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A28" zoomScaleNormal="100" zoomScaleSheetLayoutView="100" workbookViewId="0">
      <selection activeCell="A32" sqref="A32:E32"/>
    </sheetView>
  </sheetViews>
  <sheetFormatPr defaultColWidth="8.85546875" defaultRowHeight="17.25" x14ac:dyDescent="0.2"/>
  <cols>
    <col min="1" max="1" width="4.85546875" style="1" customWidth="1"/>
    <col min="2" max="2" width="60.28515625" style="3" customWidth="1"/>
    <col min="3" max="3" width="13.85546875" style="3" customWidth="1"/>
    <col min="4" max="4" width="18.28515625" style="25" customWidth="1"/>
    <col min="5" max="5" width="18.140625" style="25" customWidth="1"/>
    <col min="6" max="6" width="11.28515625" style="1" bestFit="1" customWidth="1"/>
    <col min="7" max="7" width="13.28515625" style="1" customWidth="1"/>
    <col min="8" max="16384" width="8.85546875" style="1"/>
  </cols>
  <sheetData>
    <row r="1" spans="1:5" s="50" customFormat="1" ht="20.25" customHeight="1" x14ac:dyDescent="0.2">
      <c r="B1" s="51"/>
      <c r="C1" s="51"/>
      <c r="D1" s="57" t="s">
        <v>34</v>
      </c>
      <c r="E1" s="57"/>
    </row>
    <row r="2" spans="1:5" s="50" customFormat="1" ht="20.25" customHeight="1" x14ac:dyDescent="0.2">
      <c r="B2" s="51"/>
      <c r="C2" s="51"/>
      <c r="D2" s="57" t="s">
        <v>31</v>
      </c>
      <c r="E2" s="57"/>
    </row>
    <row r="3" spans="1:5" s="50" customFormat="1" ht="20.25" customHeight="1" x14ac:dyDescent="0.2">
      <c r="B3" s="51"/>
      <c r="C3" s="51"/>
      <c r="D3" s="57" t="s">
        <v>6</v>
      </c>
      <c r="E3" s="57"/>
    </row>
    <row r="4" spans="1:5" s="50" customFormat="1" ht="24.75" customHeight="1" x14ac:dyDescent="0.2">
      <c r="B4" s="51"/>
      <c r="C4" s="51"/>
      <c r="D4" s="33"/>
      <c r="E4" s="33" t="s">
        <v>32</v>
      </c>
    </row>
    <row r="5" spans="1:5" s="50" customFormat="1" ht="20.25" customHeight="1" x14ac:dyDescent="0.2">
      <c r="B5" s="51"/>
      <c r="C5" s="51"/>
      <c r="D5" s="33"/>
      <c r="E5" s="33" t="s">
        <v>33</v>
      </c>
    </row>
    <row r="6" spans="1:5" s="50" customFormat="1" ht="15" customHeight="1" x14ac:dyDescent="0.2">
      <c r="B6" s="51"/>
      <c r="C6" s="51"/>
    </row>
    <row r="7" spans="1:5" ht="15" customHeight="1" x14ac:dyDescent="0.3">
      <c r="A7" s="4"/>
      <c r="B7" s="5"/>
      <c r="C7" s="5"/>
      <c r="D7" s="21"/>
      <c r="E7" s="21"/>
    </row>
    <row r="8" spans="1:5" ht="39.75" customHeight="1" x14ac:dyDescent="0.2">
      <c r="A8" s="55" t="s">
        <v>35</v>
      </c>
      <c r="B8" s="55"/>
      <c r="C8" s="55"/>
      <c r="D8" s="55"/>
      <c r="E8" s="55"/>
    </row>
    <row r="9" spans="1:5" ht="21" customHeight="1" x14ac:dyDescent="0.2">
      <c r="A9" s="55" t="s">
        <v>5</v>
      </c>
      <c r="B9" s="55"/>
      <c r="C9" s="55"/>
      <c r="D9" s="55"/>
      <c r="E9" s="55"/>
    </row>
    <row r="10" spans="1:5" ht="13.5" customHeight="1" x14ac:dyDescent="0.2">
      <c r="A10" s="6"/>
      <c r="B10" s="6"/>
      <c r="C10" s="6"/>
      <c r="D10" s="22"/>
      <c r="E10" s="22"/>
    </row>
    <row r="11" spans="1:5" ht="15.75" customHeight="1" x14ac:dyDescent="0.3">
      <c r="A11" s="7"/>
      <c r="B11" s="8"/>
      <c r="C11" s="8"/>
      <c r="D11" s="23"/>
      <c r="E11" s="31" t="s">
        <v>3</v>
      </c>
    </row>
    <row r="12" spans="1:5" s="2" customFormat="1" ht="70.5" customHeight="1" x14ac:dyDescent="0.2">
      <c r="A12" s="12" t="s">
        <v>1</v>
      </c>
      <c r="B12" s="12" t="s">
        <v>0</v>
      </c>
      <c r="C12" s="12" t="s">
        <v>2</v>
      </c>
      <c r="D12" s="24" t="s">
        <v>4</v>
      </c>
      <c r="E12" s="24" t="s">
        <v>24</v>
      </c>
    </row>
    <row r="13" spans="1:5" s="2" customFormat="1" ht="14.25" x14ac:dyDescent="0.2">
      <c r="A13" s="12">
        <v>1</v>
      </c>
      <c r="B13" s="12">
        <v>2</v>
      </c>
      <c r="C13" s="12">
        <v>3</v>
      </c>
      <c r="D13" s="30">
        <v>4</v>
      </c>
      <c r="E13" s="30">
        <v>5</v>
      </c>
    </row>
    <row r="14" spans="1:5" s="2" customFormat="1" ht="18.75" customHeight="1" x14ac:dyDescent="0.2">
      <c r="A14" s="16">
        <v>1</v>
      </c>
      <c r="B14" s="17" t="s">
        <v>7</v>
      </c>
      <c r="C14" s="52">
        <v>1</v>
      </c>
      <c r="D14" s="27">
        <v>172799.99999999997</v>
      </c>
      <c r="E14" s="26">
        <f t="shared" ref="E14:E29" si="0">C14*D14</f>
        <v>172799.99999999997</v>
      </c>
    </row>
    <row r="15" spans="1:5" s="2" customFormat="1" ht="18.75" customHeight="1" x14ac:dyDescent="0.2">
      <c r="A15" s="16">
        <v>2</v>
      </c>
      <c r="B15" s="17" t="s">
        <v>25</v>
      </c>
      <c r="C15" s="52">
        <v>1</v>
      </c>
      <c r="D15" s="27">
        <v>131600</v>
      </c>
      <c r="E15" s="26">
        <f t="shared" si="0"/>
        <v>131600</v>
      </c>
    </row>
    <row r="16" spans="1:5" s="2" customFormat="1" ht="18.75" customHeight="1" x14ac:dyDescent="0.2">
      <c r="A16" s="16">
        <v>3</v>
      </c>
      <c r="B16" s="17" t="s">
        <v>16</v>
      </c>
      <c r="C16" s="52">
        <v>1</v>
      </c>
      <c r="D16" s="27">
        <v>127100</v>
      </c>
      <c r="E16" s="26">
        <f t="shared" si="0"/>
        <v>127100</v>
      </c>
    </row>
    <row r="17" spans="1:8" s="2" customFormat="1" ht="18.75" customHeight="1" x14ac:dyDescent="0.2">
      <c r="A17" s="16">
        <v>4</v>
      </c>
      <c r="B17" s="17" t="s">
        <v>8</v>
      </c>
      <c r="C17" s="52">
        <v>6.72</v>
      </c>
      <c r="D17" s="27">
        <v>128500</v>
      </c>
      <c r="E17" s="26">
        <f t="shared" si="0"/>
        <v>863520</v>
      </c>
    </row>
    <row r="18" spans="1:8" s="2" customFormat="1" ht="18.75" customHeight="1" x14ac:dyDescent="0.2">
      <c r="A18" s="16">
        <v>5</v>
      </c>
      <c r="B18" s="17" t="s">
        <v>9</v>
      </c>
      <c r="C18" s="52">
        <v>1.5</v>
      </c>
      <c r="D18" s="27">
        <v>128500</v>
      </c>
      <c r="E18" s="26">
        <f t="shared" si="0"/>
        <v>192750</v>
      </c>
    </row>
    <row r="19" spans="1:8" s="2" customFormat="1" ht="18.75" customHeight="1" x14ac:dyDescent="0.2">
      <c r="A19" s="16">
        <v>6</v>
      </c>
      <c r="B19" s="17" t="s">
        <v>10</v>
      </c>
      <c r="C19" s="52">
        <v>1.25</v>
      </c>
      <c r="D19" s="27">
        <v>128500</v>
      </c>
      <c r="E19" s="26">
        <f t="shared" si="0"/>
        <v>160625</v>
      </c>
    </row>
    <row r="20" spans="1:8" s="2" customFormat="1" ht="18.75" customHeight="1" x14ac:dyDescent="0.2">
      <c r="A20" s="16">
        <v>7</v>
      </c>
      <c r="B20" s="17" t="s">
        <v>13</v>
      </c>
      <c r="C20" s="52">
        <v>6</v>
      </c>
      <c r="D20" s="27">
        <v>122699.99999999999</v>
      </c>
      <c r="E20" s="26">
        <f t="shared" si="0"/>
        <v>736199.99999999988</v>
      </c>
      <c r="F20" s="32"/>
    </row>
    <row r="21" spans="1:8" s="2" customFormat="1" ht="18.75" customHeight="1" x14ac:dyDescent="0.2">
      <c r="A21" s="16">
        <v>8</v>
      </c>
      <c r="B21" s="17" t="s">
        <v>11</v>
      </c>
      <c r="C21" s="52">
        <v>1</v>
      </c>
      <c r="D21" s="27">
        <v>104399.99999999999</v>
      </c>
      <c r="E21" s="26">
        <f t="shared" si="0"/>
        <v>104399.99999999999</v>
      </c>
    </row>
    <row r="22" spans="1:8" s="2" customFormat="1" ht="18.75" customHeight="1" x14ac:dyDescent="0.2">
      <c r="A22" s="16">
        <v>9</v>
      </c>
      <c r="B22" s="17" t="s">
        <v>12</v>
      </c>
      <c r="C22" s="52">
        <v>0.5</v>
      </c>
      <c r="D22" s="27">
        <v>104399.99999999999</v>
      </c>
      <c r="E22" s="26">
        <f t="shared" si="0"/>
        <v>52199.999999999993</v>
      </c>
    </row>
    <row r="23" spans="1:8" s="2" customFormat="1" ht="18.75" customHeight="1" x14ac:dyDescent="0.2">
      <c r="A23" s="16">
        <v>10</v>
      </c>
      <c r="B23" s="17" t="s">
        <v>19</v>
      </c>
      <c r="C23" s="52">
        <v>1</v>
      </c>
      <c r="D23" s="27">
        <v>107100</v>
      </c>
      <c r="E23" s="26">
        <f t="shared" si="0"/>
        <v>107100</v>
      </c>
    </row>
    <row r="24" spans="1:8" s="2" customFormat="1" ht="18.75" customHeight="1" x14ac:dyDescent="0.2">
      <c r="A24" s="16">
        <v>11</v>
      </c>
      <c r="B24" s="17" t="s">
        <v>18</v>
      </c>
      <c r="C24" s="52">
        <v>1</v>
      </c>
      <c r="D24" s="27">
        <v>104399.99999999999</v>
      </c>
      <c r="E24" s="26">
        <f t="shared" si="0"/>
        <v>104399.99999999999</v>
      </c>
    </row>
    <row r="25" spans="1:8" s="2" customFormat="1" ht="18.75" customHeight="1" x14ac:dyDescent="0.2">
      <c r="A25" s="16">
        <v>12</v>
      </c>
      <c r="B25" s="17" t="s">
        <v>15</v>
      </c>
      <c r="C25" s="52">
        <v>0.5</v>
      </c>
      <c r="D25" s="27">
        <v>104399.99999999999</v>
      </c>
      <c r="E25" s="26">
        <f t="shared" si="0"/>
        <v>52199.999999999993</v>
      </c>
    </row>
    <row r="26" spans="1:8" s="2" customFormat="1" ht="18.75" customHeight="1" x14ac:dyDescent="0.2">
      <c r="A26" s="16">
        <v>13</v>
      </c>
      <c r="B26" s="17" t="s">
        <v>14</v>
      </c>
      <c r="C26" s="52">
        <v>1</v>
      </c>
      <c r="D26" s="27">
        <v>104399.99999999999</v>
      </c>
      <c r="E26" s="26">
        <f t="shared" si="0"/>
        <v>104399.99999999999</v>
      </c>
    </row>
    <row r="27" spans="1:8" s="2" customFormat="1" ht="18.75" customHeight="1" x14ac:dyDescent="0.2">
      <c r="A27" s="16">
        <v>14</v>
      </c>
      <c r="B27" s="17" t="s">
        <v>20</v>
      </c>
      <c r="C27" s="52">
        <v>0.5</v>
      </c>
      <c r="D27" s="27">
        <v>104399.99999999999</v>
      </c>
      <c r="E27" s="26">
        <f t="shared" si="0"/>
        <v>52199.999999999993</v>
      </c>
    </row>
    <row r="28" spans="1:8" s="2" customFormat="1" ht="18.75" customHeight="1" x14ac:dyDescent="0.2">
      <c r="A28" s="16">
        <v>15</v>
      </c>
      <c r="B28" s="17" t="s">
        <v>26</v>
      </c>
      <c r="C28" s="52">
        <v>0.5</v>
      </c>
      <c r="D28" s="27">
        <v>104399.99999999999</v>
      </c>
      <c r="E28" s="26">
        <f t="shared" si="0"/>
        <v>52199.999999999993</v>
      </c>
    </row>
    <row r="29" spans="1:8" s="2" customFormat="1" ht="18.75" customHeight="1" x14ac:dyDescent="0.2">
      <c r="A29" s="16">
        <v>16</v>
      </c>
      <c r="B29" s="17" t="s">
        <v>22</v>
      </c>
      <c r="C29" s="52">
        <v>3</v>
      </c>
      <c r="D29" s="27">
        <v>104399.99999999999</v>
      </c>
      <c r="E29" s="26">
        <f t="shared" si="0"/>
        <v>313199.99999999994</v>
      </c>
    </row>
    <row r="30" spans="1:8" ht="27.75" customHeight="1" x14ac:dyDescent="0.2">
      <c r="A30" s="18"/>
      <c r="B30" s="18" t="s">
        <v>17</v>
      </c>
      <c r="C30" s="19">
        <f>SUM(C14:C29)</f>
        <v>27.47</v>
      </c>
      <c r="D30" s="20"/>
      <c r="E30" s="28">
        <f>SUM(E14:E29)</f>
        <v>3326895</v>
      </c>
      <c r="F30" s="13"/>
      <c r="G30" s="29"/>
      <c r="H30" s="14"/>
    </row>
    <row r="31" spans="1:8" ht="29.25" customHeight="1" x14ac:dyDescent="0.2">
      <c r="A31" s="9"/>
      <c r="B31" s="9"/>
      <c r="C31" s="10"/>
      <c r="D31" s="11"/>
      <c r="E31" s="11"/>
      <c r="F31" s="15"/>
      <c r="G31" s="15"/>
      <c r="H31" s="14"/>
    </row>
    <row r="32" spans="1:8" s="36" customFormat="1" ht="38.25" customHeight="1" x14ac:dyDescent="0.2">
      <c r="A32" s="56" t="s">
        <v>28</v>
      </c>
      <c r="B32" s="56"/>
      <c r="C32" s="56"/>
      <c r="D32" s="56"/>
      <c r="E32" s="56"/>
      <c r="F32" s="34"/>
      <c r="G32" s="35"/>
      <c r="H32" s="34"/>
    </row>
    <row r="33" spans="1:7" s="36" customFormat="1" ht="21.75" customHeight="1" x14ac:dyDescent="0.2">
      <c r="A33" s="37"/>
      <c r="B33" s="37"/>
      <c r="C33" s="37"/>
      <c r="F33" s="35"/>
      <c r="G33" s="35"/>
    </row>
    <row r="34" spans="1:7" s="38" customFormat="1" ht="83.25" customHeight="1" x14ac:dyDescent="0.2">
      <c r="B34" s="39" t="s">
        <v>29</v>
      </c>
      <c r="C34" s="40"/>
      <c r="D34" s="41" t="s">
        <v>30</v>
      </c>
    </row>
    <row r="35" spans="1:7" s="38" customFormat="1" hidden="1" x14ac:dyDescent="0.2">
      <c r="B35" s="39"/>
      <c r="C35" s="40"/>
      <c r="D35" s="41"/>
    </row>
    <row r="36" spans="1:7" s="42" customFormat="1" hidden="1" x14ac:dyDescent="0.2">
      <c r="B36" s="43" t="s">
        <v>27</v>
      </c>
      <c r="C36" s="44"/>
      <c r="D36" s="43"/>
      <c r="E36" s="45"/>
    </row>
    <row r="37" spans="1:7" s="38" customFormat="1" ht="15.75" hidden="1" customHeight="1" x14ac:dyDescent="0.2">
      <c r="A37" s="46"/>
      <c r="B37" s="47" t="s">
        <v>23</v>
      </c>
      <c r="C37" s="47"/>
      <c r="D37" s="48"/>
      <c r="E37" s="49"/>
    </row>
    <row r="38" spans="1:7" s="42" customFormat="1" hidden="1" x14ac:dyDescent="0.2">
      <c r="B38" s="43" t="s">
        <v>21</v>
      </c>
      <c r="C38" s="44"/>
      <c r="D38" s="43"/>
      <c r="E38" s="45"/>
    </row>
    <row r="39" spans="1:7" s="53" customFormat="1" hidden="1" x14ac:dyDescent="0.2">
      <c r="B39" s="54"/>
    </row>
  </sheetData>
  <mergeCells count="6">
    <mergeCell ref="A8:E8"/>
    <mergeCell ref="A9:E9"/>
    <mergeCell ref="A32:E32"/>
    <mergeCell ref="D1:E1"/>
    <mergeCell ref="D2:E2"/>
    <mergeCell ref="D3:E3"/>
  </mergeCells>
  <pageMargins left="0.2" right="0.2" top="0.23" bottom="0.23" header="0" footer="0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dU4VyuF9dO/kDgWFBbUkPvXCGsMxsfl1r0ys6GjS4VI=</DigestValue>
    </Reference>
    <Reference Type="http://www.w3.org/2000/09/xmldsig#Object" URI="#idOfficeObject">
      <DigestMethod Algorithm="http://www.w3.org/2001/04/xmlenc#sha256"/>
      <DigestValue>7QcAOhTNJ6SBc6qVA3tWWy/hVd8tM0EG6MWrp0FKenk=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V/nM5taQCseyl1aiIBIKrGzmZMSFtw+8uxsHWahT5/M=</DigestValue>
    </Reference>
    <Reference Type="http://www.w3.org/2000/09/xmldsig#Object" URI="#idValidSigLnImg">
      <DigestMethod Algorithm="http://www.w3.org/2001/04/xmlenc#sha256"/>
      <DigestValue>BjJfIl9sZ8vjQrExavplmU0e5jlVvlBwf4UvD44HjVk=</DigestValue>
    </Reference>
    <Reference Type="http://www.w3.org/2000/09/xmldsig#Object" URI="#idInvalidSigLnImg">
      <DigestMethod Algorithm="http://www.w3.org/2001/04/xmlenc#sha256"/>
      <DigestValue>7SB/9L2GaZPVjnrGDW7BsCbwv2ktt+LyTXXlWXtYiaI=</DigestValue>
    </Reference>
  </SignedInfo>
  <SignatureValue>k88KW4Ov+9X+GP9ydxEK4C/F0EaXzI4Z6ef1n90htmbzQvdOwQm5TGc4maePUYJFPoYXDRRZeKD0
OhlqPsO+yqF+ujPKEqIWZCcfzRygHwMctZZt3LC1WbityoosKG3GhDpcOd7/S5cdUJhjM7bzjoKj
FZcK/fGKYvMzcPnziJnKIprd7LSJhmNnCW+W7s/0uTUVzXpFQYWDBZktzCIgiwOiX8wArTibfWFs
vWWWxBrUg8bok7niC+ig6QRhmqJX3wbuzbJ4MMuPPN4cACfdm2ucOtQFT+tc5PH/A/FdwPhKB9xo
mkWXwLypV7WFADjInnznoKnCbyIBTC5gGDEhcw==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IACVzyfqJcIJc0EfBOsin4zXKUgUywwG8Iev6oaQxaY=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mZppg0FthRKHaLkHSL44HDbnJRmvkr+lvGQPxkqEtZs=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0M6qSEwt8LK1pRwd2TFEA7JlyINq2wEUaJvnKD+932w=</DigestValue>
      </Reference>
      <Reference URI="/xl/styles.xml?ContentType=application/vnd.openxmlformats-officedocument.spreadsheetml.styles+xml">
        <DigestMethod Algorithm="http://www.w3.org/2001/04/xmlenc#sha256"/>
        <DigestValue>GqlTkvA7pNvKjhpXxkAylb6FASH989vFgTmNeDn8CCo=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tLt58Iouofxn9n2ojPsgJWqxRRqs2Gu0DyXpRROgSjE=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56/J7y0yWXY5P/KrWUqesDzwCMtvicI4jS0dejfhS1M=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{1A53615D-3513-49B7-9C31-CADBC58C89F4}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2023-01-27T05:45:22Z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9MjPANjKzwHO/JZ13GJQd6jIzwCnEAplAAAAAIDh/wGA4f8Bdq7VbwAAAABw4jwJnMjPAQAAAAAAAAAAAAAAAAAAAAA45v8BAAAAAAAAAAAAAAAAAAAAAAAAAAAAAAAAAAAAAAAAAAAAAAAAOeXo2gAAAABIys8B6fuWdQAAzwEAAAAA9fuWde8YL9j1////AAAAAAAAAAAAAAAAkAEAAEMYL9jkyM8B3a/VdgAA6XbYyM8BAAAAAODIzwEAAAAAAAAAAGG41HYAAAAACQAAAPjJzwH4yc8BAAIAAPz///8BAAAAAAAAAAAAAAAAAAAAAAAAAAAAAADAxDU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yARMAAP8BvS17bt1I9hHFK+ja4EEGAigCAADQB50BCAIAANAHnQFkAAAAPA3PAQgCAADgpwEToCzqEggpmhcAAAAAAAAAAAAAnQECAAAAAAAAAEEAAAAAAJ0BfAKdAQAAAAD8AQAAxBKdAQAAAAAAAP8BwBKdAQAATHcAB88Brl5Md6iwAROuXkx3AAAAAAAAAADgAgAC4AIAAhQHzwEfL29uAAD/AQAAAAD8AQAAJAfPAd0ub24AAAAABwAAAAAAAABhuNR2/AEAAAcAAABMCM8BTAjPAQACAAD8////AQAAAAAAAAAAAAAAAAAAAMDEN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RfwBs8B1AjPAc78lnUNAQAAAAAAABcMCqAAAAAANwIAAPUBAAD4qf8BAQAAACB9+hIAAAAAkBPxEgAAAAB/AAEBwCLxEgAAAACQE/ESsJKAbgMAAAC4koBuAQAAAGjgvxe8arNuvS17bt1I9hHFK+ja4EEGAkQIzwHp+5Z1AADPAQIAAAD1+5Z1PA3PAeD///8AAAAAAAAAAAAAAACQAQAAAAAAAQAAAABhAHIAaQBhAGwAAAAAAAAAAAAAAAAAAAAGAAAAAAAAAGG41HYAAAAABgAAAPQHzwH0B88BAAIAAPz///8BAAAAAAAAAAAAAAAAAAAAwMQ1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ECizwGtppd1KQwAAACizwEPDiFPDw5PAAAAAAD/////KQz4///////wDwAACvgKAKzimRcAAAAADw5P///////wDwAAIU8BAOAGORsAAAAAnD3mdnlElXUPDiFPLBqvFwEAAAD/////AAAAAAws7Rdsps8BAAAAAAws7RcAAMsXikSVdeAGORsPDiFPAQAAACwarxcMLO0XAAAAAAAAAAAPDk8AbKbPAQ8OT///////8A8AACFPAQDgBjkbAAAAAI4kmXUPDiFPuCoCEwkAAAD/////AAAAABAAAAADAQAAzAwAABwAAAEPDiFP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TIzwDYys8BzvyWddxiUHeoyM8ApxAKZQAAAACA4f8BgOH/AXau1W8AAAAAcOI8CZzIzwEAAAAAAAAAAAAAAAAAAAAAOOb/AQAAAAAAAAAAAAAAAAAAAAAAAAAAAAAAAAAAAAAAAAAAAAAAADnl6NoAAAAASMrPAen7lnUAAM8BAAAAAPX7lnXvGC/Y9f///wAAAAAAAAAAAAAAAJABAABDGC/Y5MjPAd2v1XYAAOl22MjPAQAAAADgyM8BAAAAAAAAAABhuNR2AAAAAAkAAAD4yc8B+MnPAQACAAD8////AQAAAAAAAAAAAAAAAAAAAAAAAAAAAAAAwMQ1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sgETAAD/Ab0te27dSPYRxSvo2uBBBgIoAgAA0AedAQgCAADQB50BZAAAADwNzwEIAgAA4KcBE6As6hIIKZoXAAAAAAAAAAAAAJ0BAgAAAAAAAABBAAAAAACdAXwCnQEAAAAA/AEAAMQSnQEAAAAAAAD/AcASnQEAAEx3AAfPAa5eTHeosAETrl5MdwAAAAAAAAAA4AIAAuACAAIUB88BHy9vbgAA/wEAAAAA/AEAACQHzwHdLm9uAAAAAAcAAAAAAAAAYbjUdvwBAAAHAAAATAjPAUwIzwEAAgAA/P///wEAAAAAAAAAAAAAAAAAAADAxDU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kX8AbPAdQIzwHO/JZ1DQEAAAAAAAAXDAqgAAAAADcCAAD1AQAA+Kn/AQEAAAAgffoSAAAAAJAT8RIAAAAAfwABAcAi8RIAAAAAkBPxErCSgG4DAAAAuJKAbgEAAABo4L8XvGqzbr0te27dSPYRxSvo2uBBBgJECM8B6fuWdQAAzwECAAAA9fuWdTwNzwHg////AAAAAAAAAAAAAAAAkAEAAAAAAAEAAAAAYQByAGkAYQBsAAAAAAAAAAAAAAAAAAAABgAAAAAAAABhuNR2AAAAAAYAAAD0B88B9AfPAQACAAD8////AQAAAAAAAAAAAAAAAAAAAMDEN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s8BraaXdSkMAAAAos8BqREhkKkRkAAAAAAAXk6NbikM+P//////8A8AAAr4CgCs4pkXAAAAAKkRkP//////8A8AACGQAQDgBjkbAAAAAJw95nZ5RJV1qREhkCwarxcBAAAA/////wAAAADQ7+0XbKbPAQAAAADQ7+0XAADLF4pElXXgBjkbqREhkAEAAAAsGq8X0O/tFwAAAAAAAAAAqRGQAGymzwGpEZD///////APAAAhkAEA4AY5GwAAAACOJJl1qREhkGCdpRcRAAAA/////wAAAAAQAAAAAwEAAMwMAAAcAAABqREhk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2023-01-18T07:17:42Z</cp:lastPrinted>
  <dcterms:created xsi:type="dcterms:W3CDTF">2001-09-02T08:43:23Z</dcterms:created>
  <dcterms:modified xsi:type="dcterms:W3CDTF">2023-01-18T07:20:27Z</dcterms:modified>
</cp:coreProperties>
</file>