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MM_hastiqacucak_2023_75000\Havelvacner\Arabkir\"/>
    </mc:Choice>
  </mc:AlternateContent>
  <bookViews>
    <workbookView xWindow="0" yWindow="0" windowWidth="20610" windowHeight="9435"/>
  </bookViews>
  <sheets>
    <sheet name="Hastiqacucak (75.0)" sheetId="25" r:id="rId1"/>
  </sheets>
  <definedNames>
    <definedName name="_xlnm.Print_Area" localSheetId="0">'Hastiqacucak (75.0)'!$A$1:$E$34</definedName>
  </definedNames>
  <calcPr calcId="152511"/>
</workbook>
</file>

<file path=xl/calcChain.xml><?xml version="1.0" encoding="utf-8"?>
<calcChain xmlns="http://schemas.openxmlformats.org/spreadsheetml/2006/main">
  <c r="E13" i="25" l="1"/>
  <c r="E14" i="25"/>
  <c r="E15" i="25"/>
  <c r="E16" i="25"/>
  <c r="E17" i="25"/>
  <c r="E18" i="25"/>
  <c r="E19" i="25"/>
  <c r="E20" i="25"/>
  <c r="E21" i="25"/>
  <c r="E22" i="25"/>
  <c r="E23" i="25"/>
  <c r="E24" i="25"/>
  <c r="C25" i="25"/>
  <c r="E12" i="25"/>
  <c r="E25" i="25" l="1"/>
</calcChain>
</file>

<file path=xl/sharedStrings.xml><?xml version="1.0" encoding="utf-8"?>
<sst xmlns="http://schemas.openxmlformats.org/spreadsheetml/2006/main" count="33" uniqueCount="33">
  <si>
    <t>Հաստիքների անվանումը</t>
  </si>
  <si>
    <t>հ/հ</t>
  </si>
  <si>
    <t>Հաստիքների քանակը</t>
  </si>
  <si>
    <t>դրամ</t>
  </si>
  <si>
    <t>Հաստիքի ամսական պաշտոնային դրույքաչափը</t>
  </si>
  <si>
    <t>ՀԱՍՏԻՔԱՑՈՒՑԱԿԸ ԵՎ ՊԱՇՏՈՆԱՅԻՆ ԴՐՈՒՅՔԱՉԱՓԵՐԸ</t>
  </si>
  <si>
    <t>Երևանի քաղաքապետի</t>
  </si>
  <si>
    <t>Տնօրեն</t>
  </si>
  <si>
    <t>Մեթոդիստ, ուսումնական գծով տնօրենի տեղակալ</t>
  </si>
  <si>
    <t>Դաստիարակ</t>
  </si>
  <si>
    <t>Երաժշտության դաստիարակ</t>
  </si>
  <si>
    <t>Ֆիզկուլտուրայի հրահանգիչ</t>
  </si>
  <si>
    <t>Բուժքույր</t>
  </si>
  <si>
    <t>Գործավար</t>
  </si>
  <si>
    <t xml:space="preserve">Դաստիարակի օգնական </t>
  </si>
  <si>
    <t>Տնտեսվար</t>
  </si>
  <si>
    <t>Ընդամենը</t>
  </si>
  <si>
    <t>Գլխավոր հաշվապահ</t>
  </si>
  <si>
    <t>Պարուսույց</t>
  </si>
  <si>
    <t>Խոհարար</t>
  </si>
  <si>
    <t>Կ.Տ</t>
  </si>
  <si>
    <t>Պահակ</t>
  </si>
  <si>
    <t>Ընդամենը
 ամսական աշխատավարձը</t>
  </si>
  <si>
    <t>ՏՆՕՐԵՆ՝</t>
  </si>
  <si>
    <t xml:space="preserve">Հաստատված է </t>
  </si>
  <si>
    <t>__. __. 2023թ.</t>
  </si>
  <si>
    <t>հ. ______- Ա որոշմամբ</t>
  </si>
  <si>
    <t xml:space="preserve">Հավելված 25 </t>
  </si>
  <si>
    <t xml:space="preserve">  «ԵՐԵՎԱՆԻ Հ.27 ՄՍՈՒՐ-ՄԱՆԿԱՊԱՐՏԵԶ» ՀԱՄԱՅՆՔԱՅԻՆ ՈՉ ԱՌԵՎՏՐԱՅԻՆ ԿԱԶՄԱԿԵՐՊՈՒԹՅԱՆ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</si>
  <si>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</si>
  <si>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</si>
  <si>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ՀՐԱՉՅԱ ՍԱՐԳՍՅԱՆ</t>
  </si>
  <si>
    <t>ԳԼԽԱՎՈՐ ՀԱՇՎԱՊԱՀ՝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</si>
</sst>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0"/>
      <name val="Arial"/>
      <charset val="204"/>
    </font>
    <font>
      <sz val="10"/>
      <name val="Arial"/>
      <charset val="204"/>
    </font>
    <font>
      <sz val="10"/>
      <name val="Arial"/>
      <family val="2"/>
    </font>
    <font>
      <sz val="12"/>
      <color indexed="8"/>
      <name val="GHEA Grapalat"/>
      <family val="3"/>
    </font>
    <font>
      <sz val="12"/>
      <name val="GHEA Grapalat"/>
      <family val="3"/>
    </font>
    <font>
      <b/>
      <sz val="12"/>
      <color indexed="8"/>
      <name val="GHEA Grapalat"/>
      <family val="3"/>
    </font>
    <font>
      <sz val="10"/>
      <color indexed="8"/>
      <name val="GHEA Grapalat"/>
      <family val="3"/>
    </font>
    <font>
      <b/>
      <sz val="10"/>
      <color indexed="8"/>
      <name val="GHEA Grapalat"/>
      <family val="3"/>
    </font>
    <font>
      <sz val="9"/>
      <color indexed="8"/>
      <name val="GHEA Grapalat"/>
      <family val="3"/>
    </font>
    <font>
      <b/>
      <sz val="12"/>
      <name val="GHEA Grapalat"/>
      <family val="3"/>
    </font>
    <font>
      <sz val="10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52">
    <xf numFmtId="0" fontId="0" fillId="0" borderId="0" xfId="0"/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 wrapText="1"/>
    </xf>
    <xf numFmtId="0" fontId="3" fillId="0" borderId="0" xfId="1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/>
    <xf numFmtId="0" fontId="3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right" vertical="center" wrapText="1"/>
    </xf>
    <xf numFmtId="0" fontId="6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4" fontId="6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7" fillId="0" borderId="1" xfId="0" applyFont="1" applyFill="1" applyBorder="1" applyAlignment="1">
      <alignment horizontal="center" vertical="center" wrapText="1"/>
    </xf>
    <xf numFmtId="0" fontId="4" fillId="0" borderId="0" xfId="0" applyFont="1" applyAlignment="1" applyProtection="1">
      <alignment horizontal="right" vertical="center"/>
      <protection locked="0"/>
    </xf>
    <xf numFmtId="0" fontId="9" fillId="0" borderId="0" xfId="2" applyFont="1" applyAlignment="1">
      <alignment horizontal="center" vertical="center"/>
    </xf>
    <xf numFmtId="0" fontId="9" fillId="0" borderId="0" xfId="2" applyFont="1" applyBorder="1" applyAlignment="1" applyProtection="1">
      <alignment horizontal="center" vertical="center"/>
      <protection locked="0" hidden="1"/>
    </xf>
    <xf numFmtId="0" fontId="9" fillId="0" borderId="0" xfId="2" applyFont="1" applyBorder="1" applyAlignment="1" applyProtection="1">
      <alignment horizontal="left" vertical="center"/>
      <protection locked="0" hidden="1"/>
    </xf>
    <xf numFmtId="0" fontId="4" fillId="0" borderId="0" xfId="2" applyFont="1" applyAlignment="1" applyProtection="1">
      <alignment vertical="center"/>
      <protection locked="0" hidden="1"/>
    </xf>
    <xf numFmtId="0" fontId="4" fillId="0" borderId="0" xfId="2" applyFont="1" applyAlignment="1">
      <alignment horizontal="left" vertical="center"/>
    </xf>
    <xf numFmtId="0" fontId="10" fillId="0" borderId="0" xfId="2" applyFont="1" applyAlignment="1" applyProtection="1">
      <alignment horizontal="center" vertical="center"/>
      <protection locked="0" hidden="1"/>
    </xf>
    <xf numFmtId="0" fontId="4" fillId="0" borderId="0" xfId="2" applyFont="1" applyBorder="1" applyAlignment="1" applyProtection="1">
      <alignment horizontal="left" vertical="center"/>
      <protection locked="0" hidden="1"/>
    </xf>
    <xf numFmtId="0" fontId="10" fillId="0" borderId="0" xfId="2" applyFont="1" applyBorder="1" applyAlignment="1" applyProtection="1">
      <alignment horizontal="center" vertical="center"/>
      <protection locked="0" hidden="1"/>
    </xf>
    <xf numFmtId="0" fontId="4" fillId="0" borderId="0" xfId="2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9" fillId="0" borderId="0" xfId="1" applyFont="1" applyFill="1" applyAlignment="1">
      <alignment horizontal="right" vertical="center"/>
    </xf>
    <xf numFmtId="164" fontId="10" fillId="0" borderId="0" xfId="0" applyNumberFormat="1" applyFont="1" applyFill="1" applyAlignment="1">
      <alignment horizontal="center" vertical="center"/>
    </xf>
    <xf numFmtId="4" fontId="10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0" fontId="9" fillId="0" borderId="0" xfId="2" applyFont="1" applyFill="1" applyAlignment="1">
      <alignment horizontal="left" vertical="center" wrapText="1"/>
    </xf>
    <xf numFmtId="0" fontId="9" fillId="0" borderId="0" xfId="2" applyFont="1" applyFill="1" applyAlignment="1">
      <alignment horizontal="left" vertical="center"/>
    </xf>
    <xf numFmtId="0" fontId="9" fillId="0" borderId="2" xfId="2" applyFont="1" applyBorder="1" applyAlignment="1" applyProtection="1">
      <alignment horizontal="center" vertical="center"/>
      <protection locked="0" hidden="1"/>
    </xf>
    <xf numFmtId="0" fontId="4" fillId="0" borderId="0" xfId="0" applyFont="1" applyAlignment="1">
      <alignment horizontal="left" vertical="center"/>
    </xf>
    <xf numFmtId="2" fontId="3" fillId="0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1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1" fillId="0" borderId="0" xfId="0" applyFont="1" applyFill="1" applyBorder="1" applyAlignment="1">
      <alignment horizontal="left" vertical="center" wrapText="1"/>
    </xf>
    <xf numFmtId="0" fontId="4" fillId="0" borderId="0" xfId="1" applyFont="1" applyFill="1" applyAlignment="1">
      <alignment horizontal="right" vertical="center"/>
    </xf>
    <xf numFmtId="0" fontId="5" fillId="0" borderId="0" xfId="0" applyFont="1" applyFill="1" applyAlignment="1">
      <alignment horizontal="center" vertical="center" wrapText="1"/>
    </xf>
  </cellXfs>
  <cellStyles count="3">
    <cellStyle name="Normal" xfId="0" builtinId="0"/>
    <cellStyle name="Normal 6" xfId="2"/>
    <cellStyle name="Normal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63"/>
  <sheetViews>
    <sheetView tabSelected="1" view="pageBreakPreview" topLeftCell="A6" zoomScaleNormal="100" zoomScaleSheetLayoutView="100" workbookViewId="0">
      <selection activeCell="F18" sqref="F18"/>
    </sheetView>
  </sheetViews>
  <sheetFormatPr defaultColWidth="8.85546875" defaultRowHeight="17.25" x14ac:dyDescent="0.2"/>
  <cols>
    <col min="1" max="1" width="4.85546875" style="1" customWidth="1"/>
    <col min="2" max="2" width="60.7109375" style="2" customWidth="1"/>
    <col min="3" max="3" width="15.42578125" style="2" customWidth="1"/>
    <col min="4" max="4" width="16.5703125" style="1" customWidth="1"/>
    <col min="5" max="5" width="17.140625" style="1" customWidth="1"/>
    <col min="6" max="6" width="13.140625" style="1" customWidth="1"/>
    <col min="7" max="16384" width="8.85546875" style="1"/>
  </cols>
  <sheetData>
    <row r="1" spans="1:5" s="17" customFormat="1" ht="20.25" customHeight="1" x14ac:dyDescent="0.2">
      <c r="B1" s="31"/>
      <c r="C1" s="31"/>
      <c r="D1" s="50" t="s">
        <v>27</v>
      </c>
      <c r="E1" s="50"/>
    </row>
    <row r="2" spans="1:5" s="17" customFormat="1" ht="20.25" customHeight="1" x14ac:dyDescent="0.2">
      <c r="B2" s="31"/>
      <c r="C2" s="31"/>
      <c r="D2" s="50" t="s">
        <v>24</v>
      </c>
      <c r="E2" s="50"/>
    </row>
    <row r="3" spans="1:5" s="17" customFormat="1" ht="20.25" customHeight="1" x14ac:dyDescent="0.2">
      <c r="B3" s="31"/>
      <c r="C3" s="31"/>
      <c r="D3" s="50" t="s">
        <v>6</v>
      </c>
      <c r="E3" s="50"/>
    </row>
    <row r="4" spans="1:5" s="17" customFormat="1" ht="24.75" customHeight="1" x14ac:dyDescent="0.2">
      <c r="B4" s="31"/>
      <c r="C4" s="31"/>
      <c r="D4" s="20"/>
      <c r="E4" s="20" t="s">
        <v>25</v>
      </c>
    </row>
    <row r="5" spans="1:5" s="17" customFormat="1" ht="20.25" customHeight="1" x14ac:dyDescent="0.2">
      <c r="B5" s="31"/>
      <c r="C5" s="31"/>
      <c r="D5" s="20"/>
      <c r="E5" s="20" t="s">
        <v>26</v>
      </c>
    </row>
    <row r="6" spans="1:5" s="17" customFormat="1" ht="15" customHeight="1" x14ac:dyDescent="0.2">
      <c r="B6" s="31"/>
      <c r="C6" s="31"/>
    </row>
    <row r="7" spans="1:5" ht="41.25" customHeight="1" x14ac:dyDescent="0.2">
      <c r="A7" s="51" t="s">
        <v>28</v>
      </c>
      <c r="B7" s="51"/>
      <c r="C7" s="51"/>
      <c r="D7" s="51"/>
      <c r="E7" s="51"/>
    </row>
    <row r="8" spans="1:5" ht="21" customHeight="1" x14ac:dyDescent="0.2">
      <c r="A8" s="51" t="s">
        <v>5</v>
      </c>
      <c r="B8" s="51"/>
      <c r="C8" s="51"/>
      <c r="D8" s="51"/>
      <c r="E8" s="51"/>
    </row>
    <row r="9" spans="1:5" ht="15" customHeight="1" x14ac:dyDescent="0.2">
      <c r="A9" s="3"/>
      <c r="B9" s="5"/>
      <c r="C9" s="5"/>
      <c r="D9" s="5"/>
      <c r="E9" s="5"/>
    </row>
    <row r="10" spans="1:5" ht="15.75" customHeight="1" x14ac:dyDescent="0.3">
      <c r="A10" s="6"/>
      <c r="B10" s="7"/>
      <c r="C10" s="7"/>
      <c r="E10" s="8" t="s">
        <v>3</v>
      </c>
    </row>
    <row r="11" spans="1:5" s="13" customFormat="1" ht="72" customHeight="1" x14ac:dyDescent="0.2">
      <c r="A11" s="19" t="s">
        <v>1</v>
      </c>
      <c r="B11" s="19" t="s">
        <v>0</v>
      </c>
      <c r="C11" s="19" t="s">
        <v>2</v>
      </c>
      <c r="D11" s="19" t="s">
        <v>4</v>
      </c>
      <c r="E11" s="19" t="s">
        <v>22</v>
      </c>
    </row>
    <row r="12" spans="1:5" ht="30" customHeight="1" x14ac:dyDescent="0.2">
      <c r="A12" s="10">
        <v>1</v>
      </c>
      <c r="B12" s="42" t="s">
        <v>7</v>
      </c>
      <c r="C12" s="40">
        <v>1</v>
      </c>
      <c r="D12" s="11">
        <v>172799.99999999997</v>
      </c>
      <c r="E12" s="41">
        <f t="shared" ref="E12:E24" si="0">+C12*D12</f>
        <v>172799.99999999997</v>
      </c>
    </row>
    <row r="13" spans="1:5" ht="30" customHeight="1" x14ac:dyDescent="0.2">
      <c r="A13" s="10">
        <v>2</v>
      </c>
      <c r="B13" s="42" t="s">
        <v>8</v>
      </c>
      <c r="C13" s="40">
        <v>1</v>
      </c>
      <c r="D13" s="11">
        <v>131600</v>
      </c>
      <c r="E13" s="41">
        <f t="shared" si="0"/>
        <v>131600</v>
      </c>
    </row>
    <row r="14" spans="1:5" ht="30" customHeight="1" x14ac:dyDescent="0.2">
      <c r="A14" s="10">
        <v>3</v>
      </c>
      <c r="B14" s="42" t="s">
        <v>17</v>
      </c>
      <c r="C14" s="40">
        <v>1</v>
      </c>
      <c r="D14" s="11">
        <v>127100</v>
      </c>
      <c r="E14" s="41">
        <f t="shared" si="0"/>
        <v>127100</v>
      </c>
    </row>
    <row r="15" spans="1:5" ht="30" customHeight="1" x14ac:dyDescent="0.2">
      <c r="A15" s="10">
        <v>4</v>
      </c>
      <c r="B15" s="42" t="s">
        <v>9</v>
      </c>
      <c r="C15" s="40">
        <v>4.4800000000000004</v>
      </c>
      <c r="D15" s="11">
        <v>128500</v>
      </c>
      <c r="E15" s="41">
        <f t="shared" si="0"/>
        <v>575680</v>
      </c>
    </row>
    <row r="16" spans="1:5" ht="30" customHeight="1" x14ac:dyDescent="0.2">
      <c r="A16" s="10">
        <v>5</v>
      </c>
      <c r="B16" s="42" t="s">
        <v>10</v>
      </c>
      <c r="C16" s="40">
        <v>1</v>
      </c>
      <c r="D16" s="11">
        <v>128500</v>
      </c>
      <c r="E16" s="41">
        <f t="shared" si="0"/>
        <v>128500</v>
      </c>
    </row>
    <row r="17" spans="1:8" ht="30" customHeight="1" x14ac:dyDescent="0.2">
      <c r="A17" s="10">
        <v>6</v>
      </c>
      <c r="B17" s="42" t="s">
        <v>11</v>
      </c>
      <c r="C17" s="40">
        <v>0.5</v>
      </c>
      <c r="D17" s="11">
        <v>128500</v>
      </c>
      <c r="E17" s="41">
        <f t="shared" si="0"/>
        <v>64250</v>
      </c>
    </row>
    <row r="18" spans="1:8" ht="30" customHeight="1" x14ac:dyDescent="0.2">
      <c r="A18" s="10">
        <v>7</v>
      </c>
      <c r="B18" s="42" t="s">
        <v>14</v>
      </c>
      <c r="C18" s="40">
        <v>4</v>
      </c>
      <c r="D18" s="11">
        <v>122699.99999999999</v>
      </c>
      <c r="E18" s="41">
        <f t="shared" si="0"/>
        <v>490799.99999999994</v>
      </c>
      <c r="F18" s="43"/>
    </row>
    <row r="19" spans="1:8" ht="30" customHeight="1" x14ac:dyDescent="0.2">
      <c r="A19" s="10">
        <v>8</v>
      </c>
      <c r="B19" s="42" t="s">
        <v>18</v>
      </c>
      <c r="C19" s="40">
        <v>0.5</v>
      </c>
      <c r="D19" s="11">
        <v>128500</v>
      </c>
      <c r="E19" s="41">
        <f t="shared" si="0"/>
        <v>64250</v>
      </c>
    </row>
    <row r="20" spans="1:8" ht="30" customHeight="1" x14ac:dyDescent="0.2">
      <c r="A20" s="10">
        <v>9</v>
      </c>
      <c r="B20" s="42" t="s">
        <v>12</v>
      </c>
      <c r="C20" s="40">
        <v>1</v>
      </c>
      <c r="D20" s="11">
        <v>104399.99999999999</v>
      </c>
      <c r="E20" s="41">
        <f t="shared" si="0"/>
        <v>104399.99999999999</v>
      </c>
    </row>
    <row r="21" spans="1:8" ht="30" customHeight="1" x14ac:dyDescent="0.2">
      <c r="A21" s="10">
        <v>10</v>
      </c>
      <c r="B21" s="42" t="s">
        <v>13</v>
      </c>
      <c r="C21" s="40">
        <v>0.5</v>
      </c>
      <c r="D21" s="11">
        <v>104399.99999999999</v>
      </c>
      <c r="E21" s="41">
        <f t="shared" si="0"/>
        <v>52199.999999999993</v>
      </c>
    </row>
    <row r="22" spans="1:8" ht="30" customHeight="1" x14ac:dyDescent="0.2">
      <c r="A22" s="10">
        <v>11</v>
      </c>
      <c r="B22" s="42" t="s">
        <v>19</v>
      </c>
      <c r="C22" s="40">
        <v>1</v>
      </c>
      <c r="D22" s="11">
        <v>107100</v>
      </c>
      <c r="E22" s="41">
        <f t="shared" si="0"/>
        <v>107100</v>
      </c>
    </row>
    <row r="23" spans="1:8" ht="30" customHeight="1" x14ac:dyDescent="0.2">
      <c r="A23" s="10">
        <v>12</v>
      </c>
      <c r="B23" s="42" t="s">
        <v>15</v>
      </c>
      <c r="C23" s="40">
        <v>0.5</v>
      </c>
      <c r="D23" s="11">
        <v>104399.99999999999</v>
      </c>
      <c r="E23" s="41">
        <f t="shared" si="0"/>
        <v>52199.999999999993</v>
      </c>
    </row>
    <row r="24" spans="1:8" ht="30" customHeight="1" x14ac:dyDescent="0.2">
      <c r="A24" s="10">
        <v>13</v>
      </c>
      <c r="B24" s="42" t="s">
        <v>21</v>
      </c>
      <c r="C24" s="40">
        <v>3</v>
      </c>
      <c r="D24" s="11">
        <v>104399.99999999999</v>
      </c>
      <c r="E24" s="41">
        <f t="shared" si="0"/>
        <v>313199.99999999994</v>
      </c>
    </row>
    <row r="25" spans="1:8" s="48" customFormat="1" ht="30.75" customHeight="1" x14ac:dyDescent="0.2">
      <c r="A25" s="12"/>
      <c r="B25" s="44" t="s">
        <v>16</v>
      </c>
      <c r="C25" s="45">
        <f>SUM(C12:C24)</f>
        <v>19.48</v>
      </c>
      <c r="D25" s="46"/>
      <c r="E25" s="46">
        <f>SUM(E12:E24)</f>
        <v>2384080</v>
      </c>
      <c r="F25" s="47"/>
      <c r="G25" s="47"/>
    </row>
    <row r="26" spans="1:8" s="9" customFormat="1" x14ac:dyDescent="0.2">
      <c r="A26" s="1"/>
      <c r="B26" s="14"/>
      <c r="C26" s="14"/>
      <c r="D26" s="15"/>
      <c r="E26" s="15"/>
      <c r="F26" s="16"/>
      <c r="G26" s="16"/>
    </row>
    <row r="27" spans="1:8" s="34" customFormat="1" ht="38.25" customHeight="1" x14ac:dyDescent="0.2">
      <c r="A27" s="49" t="s">
        <v>29</v>
      </c>
      <c r="B27" s="49"/>
      <c r="C27" s="49"/>
      <c r="D27" s="49"/>
      <c r="E27" s="49"/>
      <c r="F27" s="32"/>
      <c r="G27" s="33"/>
      <c r="H27" s="32"/>
    </row>
    <row r="28" spans="1:8" s="34" customFormat="1" ht="29.25" customHeight="1" x14ac:dyDescent="0.2">
      <c r="A28" s="35"/>
      <c r="B28" s="35"/>
      <c r="C28" s="35"/>
      <c r="F28" s="33"/>
      <c r="G28" s="33"/>
    </row>
    <row r="29" spans="1:8" s="29" customFormat="1" ht="73.5" customHeight="1" x14ac:dyDescent="0.2">
      <c r="B29" s="36" t="s">
        <v>30</v>
      </c>
      <c r="C29" s="25"/>
      <c r="D29" s="37" t="s">
        <v>31</v>
      </c>
    </row>
    <row r="30" spans="1:8" s="29" customFormat="1" ht="42" hidden="1" customHeight="1" x14ac:dyDescent="0.2">
      <c r="B30" s="36"/>
      <c r="C30" s="25"/>
      <c r="D30" s="37"/>
    </row>
    <row r="31" spans="1:8" s="21" customFormat="1" ht="42" hidden="1" customHeight="1" x14ac:dyDescent="0.2">
      <c r="B31" s="23" t="s">
        <v>23</v>
      </c>
      <c r="C31" s="38"/>
      <c r="D31" s="23"/>
      <c r="E31" s="22"/>
    </row>
    <row r="32" spans="1:8" s="29" customFormat="1" ht="15.75" hidden="1" customHeight="1" x14ac:dyDescent="0.2">
      <c r="A32" s="24"/>
      <c r="B32" s="26" t="s">
        <v>20</v>
      </c>
      <c r="C32" s="26"/>
      <c r="D32" s="27"/>
      <c r="E32" s="28"/>
    </row>
    <row r="33" spans="1:5" s="21" customFormat="1" hidden="1" x14ac:dyDescent="0.2">
      <c r="B33" s="23" t="s">
        <v>32</v>
      </c>
      <c r="C33" s="38"/>
      <c r="D33" s="23"/>
      <c r="E33" s="22"/>
    </row>
    <row r="34" spans="1:5" s="30" customFormat="1" hidden="1" x14ac:dyDescent="0.2">
      <c r="B34" s="39"/>
    </row>
    <row r="35" spans="1:5" ht="14.25" hidden="1" customHeight="1" x14ac:dyDescent="0.2">
      <c r="A35" s="3"/>
      <c r="B35" s="3"/>
      <c r="C35" s="3"/>
      <c r="D35" s="3"/>
      <c r="E35" s="4"/>
    </row>
    <row r="36" spans="1:5" ht="14.25" customHeight="1" x14ac:dyDescent="0.2">
      <c r="A36" s="3"/>
      <c r="B36" s="3"/>
      <c r="C36" s="3"/>
      <c r="D36" s="3"/>
      <c r="E36" s="4"/>
    </row>
    <row r="37" spans="1:5" ht="18" customHeight="1" x14ac:dyDescent="0.2">
      <c r="B37" s="1"/>
      <c r="C37" s="1"/>
    </row>
    <row r="38" spans="1:5" x14ac:dyDescent="0.2">
      <c r="B38" s="1"/>
      <c r="C38" s="1"/>
    </row>
    <row r="39" spans="1:5" x14ac:dyDescent="0.2">
      <c r="B39" s="1"/>
      <c r="C39" s="1"/>
    </row>
    <row r="40" spans="1:5" x14ac:dyDescent="0.2">
      <c r="B40" s="1"/>
      <c r="C40" s="1"/>
    </row>
    <row r="41" spans="1:5" x14ac:dyDescent="0.2">
      <c r="B41" s="1"/>
      <c r="C41" s="1"/>
    </row>
    <row r="42" spans="1:5" x14ac:dyDescent="0.2">
      <c r="B42" s="1"/>
      <c r="C42" s="1"/>
    </row>
    <row r="43" spans="1:5" x14ac:dyDescent="0.2">
      <c r="B43" s="1"/>
      <c r="C43" s="1"/>
    </row>
    <row r="44" spans="1:5" x14ac:dyDescent="0.2">
      <c r="B44" s="1"/>
      <c r="C44" s="1"/>
    </row>
    <row r="45" spans="1:5" x14ac:dyDescent="0.2">
      <c r="B45" s="1"/>
      <c r="C45" s="1"/>
    </row>
    <row r="46" spans="1:5" x14ac:dyDescent="0.2">
      <c r="B46" s="1"/>
      <c r="C46" s="1"/>
    </row>
    <row r="47" spans="1:5" x14ac:dyDescent="0.2">
      <c r="B47" s="1"/>
      <c r="C47" s="1"/>
    </row>
    <row r="48" spans="1:5" x14ac:dyDescent="0.2">
      <c r="B48" s="1"/>
      <c r="C48" s="1"/>
    </row>
    <row r="49" spans="1:5" x14ac:dyDescent="0.2">
      <c r="B49" s="1"/>
      <c r="C49" s="1"/>
    </row>
    <row r="50" spans="1:5" x14ac:dyDescent="0.2">
      <c r="B50" s="1"/>
      <c r="C50" s="1"/>
    </row>
    <row r="51" spans="1:5" x14ac:dyDescent="0.2">
      <c r="B51" s="1"/>
      <c r="C51" s="1"/>
    </row>
    <row r="52" spans="1:5" ht="20.25" customHeight="1" x14ac:dyDescent="0.2">
      <c r="B52" s="1"/>
      <c r="C52" s="1"/>
    </row>
    <row r="53" spans="1:5" x14ac:dyDescent="0.2">
      <c r="B53" s="1"/>
      <c r="C53" s="1"/>
    </row>
    <row r="54" spans="1:5" x14ac:dyDescent="0.2">
      <c r="B54" s="1"/>
      <c r="C54" s="1"/>
    </row>
    <row r="55" spans="1:5" x14ac:dyDescent="0.2">
      <c r="B55" s="1"/>
      <c r="C55" s="1"/>
    </row>
    <row r="56" spans="1:5" x14ac:dyDescent="0.2">
      <c r="B56" s="1"/>
      <c r="C56" s="1"/>
    </row>
    <row r="57" spans="1:5" x14ac:dyDescent="0.2">
      <c r="A57" s="15"/>
      <c r="B57" s="15"/>
      <c r="C57" s="15"/>
      <c r="D57" s="15"/>
      <c r="E57" s="15"/>
    </row>
    <row r="58" spans="1:5" x14ac:dyDescent="0.2">
      <c r="B58" s="15"/>
      <c r="C58" s="15"/>
      <c r="D58" s="15"/>
      <c r="E58" s="15"/>
    </row>
    <row r="59" spans="1:5" x14ac:dyDescent="0.2">
      <c r="B59" s="15"/>
      <c r="C59" s="15"/>
      <c r="D59" s="15"/>
      <c r="E59" s="15"/>
    </row>
    <row r="60" spans="1:5" x14ac:dyDescent="0.2">
      <c r="B60" s="1"/>
      <c r="C60" s="1"/>
    </row>
    <row r="61" spans="1:5" x14ac:dyDescent="0.2">
      <c r="B61" s="1"/>
      <c r="C61" s="1"/>
    </row>
    <row r="62" spans="1:5" x14ac:dyDescent="0.2">
      <c r="B62" s="1"/>
      <c r="C62" s="1"/>
    </row>
    <row r="63" spans="1:5" x14ac:dyDescent="0.2">
      <c r="C63" s="18"/>
      <c r="E63" s="9"/>
    </row>
  </sheetData>
  <mergeCells count="6">
    <mergeCell ref="A27:E27"/>
    <mergeCell ref="D1:E1"/>
    <mergeCell ref="D2:E2"/>
    <mergeCell ref="D3:E3"/>
    <mergeCell ref="A7:E7"/>
    <mergeCell ref="A8:E8"/>
  </mergeCells>
  <pageMargins left="0" right="0" top="0" bottom="0" header="0" footer="0"/>
  <pageSetup scale="90" orientation="portrait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XhZveIjYXrrCBoT+A8m03dF1XiMOVcTOx3QUmA0m/oU=</DigestValue>
    </Reference>
    <Reference Type="http://www.w3.org/2000/09/xmldsig#Object" URI="#idOfficeObject">
      <DigestMethod Algorithm="http://www.w3.org/2001/04/xmlenc#sha256"/>
      <DigestValue>naq70eoNRv9x0Th/fqtLAUBis5sxh55uMWtR9Eqtv7c=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L+b04w8Rzg3HOS9rDWTyyaJJEql4qrxEyYInxP21lTw=</DigestValue>
    </Reference>
    <Reference Type="http://www.w3.org/2000/09/xmldsig#Object" URI="#idValidSigLnImg">
      <DigestMethod Algorithm="http://www.w3.org/2001/04/xmlenc#sha256"/>
      <DigestValue>yD1wYjvZmUzurx6zEjPYotcN0rX7uho76Rrwwx4Un6k=</DigestValue>
    </Reference>
    <Reference Type="http://www.w3.org/2000/09/xmldsig#Object" URI="#idInvalidSigLnImg">
      <DigestMethod Algorithm="http://www.w3.org/2001/04/xmlenc#sha256"/>
      <DigestValue>F+6RJ6cLZhOR8K1zoJAxBt/OVZ/VuVultPkJdSY1tE4=</DigestValue>
    </Reference>
  </SignedInfo>
  <SignatureValue>VFvIMin7Oz7Q2Ygws8OpQEC26V6i1IIaKKy89Q56w7byw+P+PECSDl1gItOJnrFYNlKJc5bu+rYA
jz3KoWKAnXYGrTQmEJRNGAaLu0Z93QSKPOktg5CcqUBKCDfNr7NQUQuABypXWqaB4gsVL2stVsrO
edVSH0j4jtW3salJXRB2/DGjsS49fzFvtHOjWOSB2YlEvB8tc0HL4cd/R7PdS/425bgykgw2t/es
/NyvFHCfn9ZLhhXMY0awCbabMrht/nGRsmMsc47EZ+x2B6VeuX6tx+BiIELsOh+5F4SR91HAH1jU
d/5ac5+3aD09eEn2K1N81lpjymi7MHGUZio0Hg==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CYGIPcEufe6znOPcGT/Fhw6Oy2Zqckctsdq/nSQ2qVc=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pnYfWs+qXQFF6vimKtYPis2DRBWD72hEgdxOULl93aQ=</DigestValue>
      </Reference>
      <Reference URI="/xl/media/image1.emf?ContentType=image/x-emf">
        <DigestMethod Algorithm="http://www.w3.org/2001/04/xmlenc#sha256"/>
        <DigestValue>Ti+BWcQxEzM/f5R2hTyBgtoed5kT78gTNxG7EG1VkK4=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4nU7aiEZj86Cre8w6TXKs3Pjw6vu+vtsAQNVYvk9Q+Q=</DigestValue>
      </Reference>
      <Reference URI="/xl/sharedStrings.xml?ContentType=application/vnd.openxmlformats-officedocument.spreadsheetml.sharedStrings+xml">
        <DigestMethod Algorithm="http://www.w3.org/2001/04/xmlenc#sha256"/>
        <DigestValue>+aT7DLbNPUD9+jIBvzkqcpzIa2gYiDjGR8fkgE5dLFE=</DigestValue>
      </Reference>
      <Reference URI="/xl/styles.xml?ContentType=application/vnd.openxmlformats-officedocument.spreadsheetml.styles+xml">
        <DigestMethod Algorithm="http://www.w3.org/2001/04/xmlenc#sha256"/>
        <DigestValue>youo2thcmQUg1om9ppHgsFQUXTZkHUidSkAyuNKahMI=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2SIbCBLO69Fmeh1lkWxCw9S04EFdTeXHp+k6pTP+gYY=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p2qfOgeRp+mFoot5iQBbnhnlwdMBRylB+cmmpWw+5QY=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2023-01-27T05:46:05Z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{CAE178D1-05EF-4D25-AB93-0FB5AE2D758F}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2023-01-27T05:46:05Z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NVvtMfPAJjJzwHO/JZ13GJQd2jHzwCyDQoZAAAAABDX7QEQ1+0Bdq7VbwAAAABIGk0JXMfPAQAAAAAAAAAAAAAAAAAAAACQ1O0BAAAAAAAAAAAAAAAAAAAAAAAAAAAAAAAAAAAAAAAAAAAAAAAAlze50QAAAAAIyc8B6fuWdQAAzwEAAAAA9fuWdcYmftP1////AAAAAAAAAAAAAAAAkAEAAGonftOkx88B3a/VdgAA6XaYx88BAAAAAKDHzwEAAAAAAAAAAGG41HYAAAAACQAAALjIzwG4yM8BAAIAAPz///8BAAAAAAAAAAAAAAAAAAAAAAAAAAAAAAAoREcJZHYACAAAAAAlAAAADAAAAAEAAAAYAAAADAAAAAAAAAISAAAADAAAAAEAAAAeAAAAGAAAAMMAAAAEAAAA9wAAABEAAAAlAAAADAAAAAEAAABUAAAAhAAAAMQAAAAEAAAA9QAAABAAAAABAAAAAIDUQbSX1EHEAAAABAAAAAkAAABMAAAAAAAAAAAAAAAAAAAA//////////9gAAAAMQAvADIANwAvADIAMAAyADMAAAAGAAAABAAAAAYAAAAGAAAABAAAAAYAAAAGAAAABgAAAAYAAABLAAAAQAAAADAAAAAFAAAAIAAAAAEAAAABAAAAEAAAAAAAAAAAAAAAAAEAAIAAAAAAAAAAAAAAAAABAACAAAAAUgAAAHABAAACAAAAEAAAAAcAAAAAAAAAAAAAALwCAAAAAAAAAQICIlMAeQBzAHQAZQBtAAAAAAAAAAAAAAAAAAAAAAAAAAAAAAAAAAAAAAAAAAAAAAAAAAAAAAAAAAAAAAAAAAAAAAAAAAAAIAAAABR4UBcAAO0BvS17bpcEqSbr9bnRmGD0ASgCAADQB50BCAIAANAHnQFkAAAA/AvPAQgCAACwU1AXmIZaF0jwlBcAAAAAAAAAAAAAnQECAAAAAAAAAEEAAAAAAJ0BfAKdAQAAAAD8AQAANBWdAQAAAAAAAO0BMBWdAQAATHfABc8Brl5Md1h2UBeuXkx3AAAAAAAAAACQ/O0BkPztAdQFzwEfL29uAADtAQAAAAD8AQAA5AXPAd0ub24AAAAABwAAAAAAAABhuNR2/AEAAAcAAAAMB88BDAfPAQACAAD8////AQAAAAAAAAAAAAAAAAAAAChERwn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YxewBc8BlAfPAc78lnUNAQAAAAAAAMsPCm4AAAAATAEAACEBAADAle0BAQAAAIj2EBMAAAAAkGkFEwAAAADgxgEBUHAFEwAAAACQaQUTsJKAbgMAAAC4koBuAQAAAECnkhe8arNuvS17bpcEqSbr9bnRmGD0AQQHzwHp+5Z1AADPAQIAAAD1+5Z1/AvPAeD///8AAAAAAAAAAAAAAACQAQAAAAAAAQAAAABhAHIAaQBhAGwAAAAAAAAAAAAAAAAAAAAGAAAAAAAAAGG41HYAAAAABgAAALQGzwG0Bs8BAAIAAPz///8BAAAAAAAAAAAAAAAAAAAAKERHCfDEmnZkdgAIAAAAACUAAAAMAAAAAwAAABgAAAAMAAAAAAAAAhIAAAAMAAAAAQAAABYAAAAMAAAACAAAAFQAAABUAAAACgAAACcAAAAeAAAASgAAAAEAAAAAgNRBtJfU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AChzwGtppd1tg4AAMCgzwG7DSGluw2lAAAAAAD/////tg6r//////9ALQAACqsKAPDTYxcAAAAAuw2l//////9ALQAAIaUBAGAMeR4AAAAAnD3mdnlElXW7DSGlvK6kFwEAAAD/////AAAAANwvhRcspc8BAAAAANwvhRcAAAETikSVdWAMeR67DSGlAQAAALyupBfcL4UXAAAAAAAAAAC7DaUALKXPAbsNpf//////QC0AACGlAQBgDHkeAAAAAI4kmXW7DSGl2Nd0FwkAAAD/////AAAAABAAAAADAQAAzAwAABwAAAG7DSGl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L/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/0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v8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L/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AC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gA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IA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AC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gA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IA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AA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gA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IA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AA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gA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IA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AA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gA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IA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AA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gA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IA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AA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gA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IA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AA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gA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IA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AA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gA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IA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AA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gA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IA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AA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gA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IA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AA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gA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IA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AA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gA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cA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AA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wA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YA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AA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P8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r/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/0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xUwAAAAcKDQcKDQcJDQ4WMShFrjFU1TJV1gECBAIDBAECBQoRKyZBowsTMQBtAAAAfqbJd6PIeqDCQFZ4JTd0Lk/HMVPSGy5uFiE4GypVJ0KnHjN9AAABbhEAAACcz+7S6ffb7fnC0t1haH0hMm8aLXIuT8ggOIwoRKslP58cK08AAAEAZAAAAMHg9P///////////+bm5k9SXjw/SzBRzTFU0y1NwSAyVzFGXwEBAgBuCA8mnM/u69/SvI9jt4tgjIR9FBosDBEjMVTUMlXWMVPRKUSeDxk4AAAAAGEAAADT6ff///////+Tk5MjK0krSbkvUcsuT8YVJFoTIFIrSbgtTcEQHEcANwAAAJzP7vT6/bTa8kRleixHhy1Nwi5PxiQtTnBwcJKSki81SRwtZAgOI/ECAAAAweD02+35gsLqZ5q6Jz1jNEJyOUZ4qamp+/v7////wdPeVnCJAQECUAAAAACv1/Ho8/ubzu6CwuqMudS3u769vb3////////////L5fZymsABAgMCAAAAAK/X8fz9/uLx+snk9uTy+vz9/v///////////////8vl9nKawAECA1OzAAAAotHvtdryxOL1xOL1tdry0+r32+350+r3tdryxOL1pdPvc5rAAQIDMAAAAABpj7ZnjrZqj7Zqj7ZnjrZtkbdukrdtkbdnjrZqj7ZojrZ3rdUCAwQlAAAAAAAAAAAAAAAAAAAAAAAAAAAAAAAAAAAAAAAAAAAAAAAAAAAAAAAAAAA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DVb7THzwCYyc8BzvyWddxiUHdox88Asg0KGQAAAAAQ1+0BENftAXau1W8AAAAASBpNCVzHzwEAAAAAAAAAAAAAAAAAAAAAkNTtAQAAAAAAAAAAAAAAAAAAAAAAAAAAAAAAAAAAAAAAAAAAAAAAAJc3udEAAAAACMnPAen7lnUAAM8BAAAAAPX7lnXGJn7T9f///wAAAAAAAAAAAAAAAJABAABqJ37TpMfPAd2v1XYAAOl2mMfPAQAAAACgx88BAAAAAAAAAABhuNR2AAAAAAkAAAC4yM8BuMjPAQACAAD8////AQAAAAAAAAAAAAAAAAAAAAAAAAAAAAAAKERHCWR2AAgAAAAAJQAAAAwAAAABAAAAGAAAAAwAAAD/AAACEgAAAAwAAAABAAAAHgAAABgAAAAiAAAABAAAAHoAAAARAAAAJQAAAAwAAAABAAAAVAAAALQAAAAjAAAABAAAAHgAAAAQAAAAAQAAAACA1EG0l9RBIwAAAAQAAAARAAAATAAAAAAAAAAAAAAAAAAAAP//////////cAAAAEkAbgB2AGEAbABpAGQAIABzAGkAZwBuAGEAdAB1AHIAZQAYTQ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AUeFAXAADtAb0te26XBKkm6/W50Zhg9AEoAgAA0AedAQgCAADQB50BZAAAAPwLzwEIAgAAsFNQF5iGWhdI8JQXAAAAAAAAAAAAAJ0BAgAAAAAAAABBAAAAAACdAXwCnQEAAAAA/AEAADQVnQEAAAAAAADtATAVnQEAAEx3wAXPAa5eTHdYdlAXrl5MdwAAAAAAAAAAkPztAZD87QHUBc8BHy9vbgAA7QEAAAAA/AEAAOQFzwHdLm9uAAAAAAcAAAAAAAAAYbjUdvwBAAAHAAAADAfPAQwHzwEAAgAA/P///wEAAAAAAAAAAAAAAAAAAAAoREcJ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GMXsAXPAZQHzwHO/JZ1DQEAAAAAAADLDwpuAAAAAEwBAAAhAQAAwJXtAQEAAACI9hATAAAAAJBpBRMAAAAA4MYBAVBwBRMAAAAAkGkFE7CSgG4DAAAAuJKAbgEAAABAp5IXvGqzbr0te26XBKkm6/W50Zhg9AEEB88B6fuWdQAAzwECAAAA9fuWdfwLzwHg////AAAAAAAAAAAAAAAAkAEAAAAAAAEAAAAAYQByAGkAYQBsAAAAAAAAAAAAAAAAAAAABgAAAAAAAABhuNR2AAAAAAYAAAC0Bs8BtAbPAQACAAD8////AQAAAAAAAAAAAAAAAAAAAChERwnwxJ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Aoc8BraaXdbYOAADAoM8BeBAhgXgQgQAAAAAAXk6NbrYOq///////QC0AAAqrCgDw02MXAAAAAHgQgf//////QC0AACGBAQBgDHkeAAAAAJw95nZ5RJV1eBAhgbyupBcBAAAA/////wAAAACoM4YXLKXPAQAAAACoM4YXAAABE4pElXVgDHkeeBAhgQEAAAC8rqQXqDOGFwAAAAAAAAAAeBCBACylzwF4EIH//////0AtAAAhgQEAYAx5HgAAAACOJJl1eBAhgWhVpxcRAAAA/////wAAAAAQAAAAAwEAAMwMAAAcAAABeBAhgV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/w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v9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L/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/w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z/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/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f9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Hastiqacucak (75.0)</vt:lpstr>
      <vt:lpstr>'Hastiqacucak (75.0)'!Print_Area</vt:lpstr>
    </vt:vector>
  </TitlesOfParts>
  <Company>Armen LTD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</dc:creator>
  <cp:lastModifiedBy>Rosa Abrahamyan</cp:lastModifiedBy>
  <cp:lastPrinted>2023-01-12T05:53:28Z</cp:lastPrinted>
  <dcterms:created xsi:type="dcterms:W3CDTF">2001-09-02T08:43:23Z</dcterms:created>
  <dcterms:modified xsi:type="dcterms:W3CDTF">2023-01-23T05:54:52Z</dcterms:modified>
</cp:coreProperties>
</file>