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/>
  </bookViews>
  <sheets>
    <sheet name="Hastiqacucak (75.0)" sheetId="28" r:id="rId1"/>
  </sheets>
  <definedNames>
    <definedName name="_xlnm.Print_Area" localSheetId="0">'Hastiqacucak (75.0)'!$A$1:$E$33</definedName>
  </definedNames>
  <calcPr calcId="152511"/>
</workbook>
</file>

<file path=xl/calcChain.xml><?xml version="1.0" encoding="utf-8"?>
<calcChain xmlns="http://schemas.openxmlformats.org/spreadsheetml/2006/main">
  <c r="E12" i="28" l="1"/>
  <c r="E13" i="28"/>
  <c r="E14" i="28"/>
  <c r="E15" i="28"/>
  <c r="E16" i="28"/>
  <c r="E17" i="28"/>
  <c r="E18" i="28"/>
  <c r="E19" i="28"/>
  <c r="E20" i="28"/>
  <c r="E21" i="28"/>
  <c r="E22" i="28"/>
  <c r="E23" i="28"/>
  <c r="E24" i="28"/>
  <c r="C25" i="28"/>
  <c r="E11" i="28"/>
  <c r="E25" i="28" l="1"/>
</calcChain>
</file>

<file path=xl/sharedStrings.xml><?xml version="1.0" encoding="utf-8"?>
<sst xmlns="http://schemas.openxmlformats.org/spreadsheetml/2006/main" count="34" uniqueCount="34">
  <si>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</si>
  <si>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</si>
  <si>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</si>
  <si>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</si>
  <si>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</si>
  <si>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</si>
  <si>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</si>
  <si>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ԸՆԴԱՄԵՆԸ</t>
  </si>
  <si>
    <t>Տնօրեն</t>
  </si>
  <si>
    <t>Դաստիարակ</t>
  </si>
  <si>
    <t>Բուժքույր</t>
  </si>
  <si>
    <t>Տնտեսվար</t>
  </si>
  <si>
    <t>Խոհարար</t>
  </si>
  <si>
    <t>Դաստիարակի օգնական</t>
  </si>
  <si>
    <t>Գլխավոր հաշվապահ</t>
  </si>
  <si>
    <t>Կ.Տ</t>
  </si>
  <si>
    <t>Երաժշտության դաստիարակ</t>
  </si>
  <si>
    <t xml:space="preserve">Հաստատված է </t>
  </si>
  <si>
    <t>Պահակ</t>
  </si>
  <si>
    <t>Խոհարարի օգնական</t>
  </si>
  <si>
    <t>Հավաքարար</t>
  </si>
  <si>
    <t>Մեթոդիստ, ուսումնական գծով տնօրենի տեղակալ</t>
  </si>
  <si>
    <t>Ընդամենը
 ամսական աշխատավարձը</t>
  </si>
  <si>
    <t>Գործավար</t>
  </si>
  <si>
    <t>Ֆիզկուլտուրայի հրահանգիչ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</si>
  <si>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</si>
  <si>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</si>
  <si>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</si>
  <si>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</si>
  <si>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</si>
  <si>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__. __. 2023թ.</t>
  </si>
  <si>
    <t>հ. ______- Ա որոշմամբ</t>
  </si>
  <si>
    <t xml:space="preserve">Հավելված 26 </t>
  </si>
  <si>
    <t xml:space="preserve"> «ԵՐԵՎԱՆԻ Հ.28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</si>
</sst>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204"/>
    </font>
    <font>
      <sz val="10"/>
      <name val="Arial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center"/>
      <protection locked="0"/>
    </xf>
    <xf numFmtId="16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1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Alignment="1" applyProtection="1">
      <alignment vertical="center"/>
      <protection locked="0" hidden="1"/>
    </xf>
    <xf numFmtId="0" fontId="2" fillId="0" borderId="0" xfId="2" applyFont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4"/>
  <sheetViews>
    <sheetView tabSelected="1" view="pageBreakPreview" zoomScaleNormal="100" zoomScaleSheetLayoutView="100" workbookViewId="0">
      <selection activeCell="E29" sqref="E29"/>
    </sheetView>
  </sheetViews>
  <sheetFormatPr defaultColWidth="8.85546875" defaultRowHeight="17.25" x14ac:dyDescent="0.2"/>
  <cols>
    <col min="1" max="1" width="5.5703125" style="4" customWidth="1"/>
    <col min="2" max="2" width="60.28515625" style="5" customWidth="1"/>
    <col min="3" max="3" width="14.28515625" style="5" customWidth="1"/>
    <col min="4" max="4" width="15" style="4" customWidth="1"/>
    <col min="5" max="5" width="17.42578125" style="4" customWidth="1"/>
    <col min="6" max="6" width="14.85546875" style="4" customWidth="1"/>
    <col min="7" max="7" width="11.42578125" style="4" customWidth="1"/>
    <col min="8" max="16384" width="8.85546875" style="4"/>
  </cols>
  <sheetData>
    <row r="1" spans="1:5" ht="20.25" customHeight="1" x14ac:dyDescent="0.2">
      <c r="B1" s="6"/>
      <c r="C1" s="6"/>
      <c r="D1" s="39" t="s">
        <v>32</v>
      </c>
      <c r="E1" s="39"/>
    </row>
    <row r="2" spans="1:5" ht="20.25" customHeight="1" x14ac:dyDescent="0.2">
      <c r="B2" s="6"/>
      <c r="C2" s="6"/>
      <c r="D2" s="39" t="s">
        <v>17</v>
      </c>
      <c r="E2" s="39"/>
    </row>
    <row r="3" spans="1:5" ht="20.25" customHeight="1" x14ac:dyDescent="0.2">
      <c r="B3" s="6"/>
      <c r="C3" s="6"/>
      <c r="D3" s="39" t="s">
        <v>6</v>
      </c>
      <c r="E3" s="39"/>
    </row>
    <row r="4" spans="1:5" ht="24.75" customHeight="1" x14ac:dyDescent="0.2">
      <c r="B4" s="6"/>
      <c r="C4" s="6"/>
      <c r="D4" s="17"/>
      <c r="E4" s="17" t="s">
        <v>30</v>
      </c>
    </row>
    <row r="5" spans="1:5" ht="20.25" customHeight="1" x14ac:dyDescent="0.2">
      <c r="B5" s="6"/>
      <c r="C5" s="6"/>
      <c r="D5" s="17"/>
      <c r="E5" s="17" t="s">
        <v>31</v>
      </c>
    </row>
    <row r="6" spans="1:5" ht="12.75" customHeight="1" x14ac:dyDescent="0.2">
      <c r="B6" s="6"/>
      <c r="C6" s="6"/>
      <c r="D6" s="6"/>
      <c r="E6" s="6"/>
    </row>
    <row r="7" spans="1:5" ht="38.25" customHeight="1" x14ac:dyDescent="0.2">
      <c r="A7" s="37" t="s">
        <v>33</v>
      </c>
      <c r="B7" s="37"/>
      <c r="C7" s="37"/>
      <c r="D7" s="37"/>
      <c r="E7" s="37"/>
    </row>
    <row r="8" spans="1:5" ht="18.75" customHeight="1" x14ac:dyDescent="0.2">
      <c r="A8" s="37" t="s">
        <v>5</v>
      </c>
      <c r="B8" s="37"/>
      <c r="C8" s="37"/>
      <c r="D8" s="37"/>
      <c r="E8" s="37"/>
    </row>
    <row r="9" spans="1:5" ht="25.5" customHeight="1" x14ac:dyDescent="0.2">
      <c r="A9" s="7"/>
      <c r="E9" s="8" t="s">
        <v>3</v>
      </c>
    </row>
    <row r="10" spans="1:5" s="12" customFormat="1" ht="71.25" customHeight="1" x14ac:dyDescent="0.2">
      <c r="A10" s="16" t="s">
        <v>1</v>
      </c>
      <c r="B10" s="16" t="s">
        <v>0</v>
      </c>
      <c r="C10" s="16" t="s">
        <v>2</v>
      </c>
      <c r="D10" s="16" t="s">
        <v>4</v>
      </c>
      <c r="E10" s="16" t="s">
        <v>22</v>
      </c>
    </row>
    <row r="11" spans="1:5" ht="26.25" customHeight="1" x14ac:dyDescent="0.2">
      <c r="A11" s="13">
        <v>1</v>
      </c>
      <c r="B11" s="14" t="s">
        <v>8</v>
      </c>
      <c r="C11" s="36">
        <v>1</v>
      </c>
      <c r="D11" s="35">
        <v>172799.99999999997</v>
      </c>
      <c r="E11" s="35">
        <f t="shared" ref="E11:E24" si="0">D11*C11</f>
        <v>172799.99999999997</v>
      </c>
    </row>
    <row r="12" spans="1:5" ht="26.25" customHeight="1" x14ac:dyDescent="0.2">
      <c r="A12" s="13">
        <v>2</v>
      </c>
      <c r="B12" s="14" t="s">
        <v>21</v>
      </c>
      <c r="C12" s="36">
        <v>1</v>
      </c>
      <c r="D12" s="35">
        <v>131600</v>
      </c>
      <c r="E12" s="35">
        <f t="shared" si="0"/>
        <v>131600</v>
      </c>
    </row>
    <row r="13" spans="1:5" ht="26.25" customHeight="1" x14ac:dyDescent="0.2">
      <c r="A13" s="13">
        <v>3</v>
      </c>
      <c r="B13" s="14" t="s">
        <v>14</v>
      </c>
      <c r="C13" s="36">
        <v>1</v>
      </c>
      <c r="D13" s="35">
        <v>127100</v>
      </c>
      <c r="E13" s="35">
        <f t="shared" si="0"/>
        <v>127100</v>
      </c>
    </row>
    <row r="14" spans="1:5" ht="26.25" customHeight="1" x14ac:dyDescent="0.2">
      <c r="A14" s="13">
        <v>4</v>
      </c>
      <c r="B14" s="14" t="s">
        <v>9</v>
      </c>
      <c r="C14" s="36">
        <v>5.6</v>
      </c>
      <c r="D14" s="35">
        <v>128500</v>
      </c>
      <c r="E14" s="35">
        <f t="shared" si="0"/>
        <v>719600</v>
      </c>
    </row>
    <row r="15" spans="1:5" ht="26.25" customHeight="1" x14ac:dyDescent="0.2">
      <c r="A15" s="13">
        <v>5</v>
      </c>
      <c r="B15" s="14" t="s">
        <v>16</v>
      </c>
      <c r="C15" s="36">
        <v>1.25</v>
      </c>
      <c r="D15" s="35">
        <v>128500</v>
      </c>
      <c r="E15" s="35">
        <f t="shared" si="0"/>
        <v>160625</v>
      </c>
    </row>
    <row r="16" spans="1:5" ht="26.25" customHeight="1" x14ac:dyDescent="0.2">
      <c r="A16" s="13">
        <v>6</v>
      </c>
      <c r="B16" s="14" t="s">
        <v>24</v>
      </c>
      <c r="C16" s="36">
        <v>1</v>
      </c>
      <c r="D16" s="35">
        <v>128500</v>
      </c>
      <c r="E16" s="35">
        <f t="shared" si="0"/>
        <v>128500</v>
      </c>
    </row>
    <row r="17" spans="1:8" ht="26.25" customHeight="1" x14ac:dyDescent="0.2">
      <c r="A17" s="13">
        <v>7</v>
      </c>
      <c r="B17" s="14" t="s">
        <v>13</v>
      </c>
      <c r="C17" s="36">
        <v>5</v>
      </c>
      <c r="D17" s="35">
        <v>122699.99999999999</v>
      </c>
      <c r="E17" s="35">
        <f t="shared" si="0"/>
        <v>613499.99999999988</v>
      </c>
    </row>
    <row r="18" spans="1:8" ht="26.25" customHeight="1" x14ac:dyDescent="0.2">
      <c r="A18" s="13">
        <v>8</v>
      </c>
      <c r="B18" s="14" t="s">
        <v>23</v>
      </c>
      <c r="C18" s="36">
        <v>0.25</v>
      </c>
      <c r="D18" s="35">
        <v>104399.99999999999</v>
      </c>
      <c r="E18" s="35">
        <f t="shared" si="0"/>
        <v>26099.999999999996</v>
      </c>
    </row>
    <row r="19" spans="1:8" ht="26.25" customHeight="1" x14ac:dyDescent="0.2">
      <c r="A19" s="13">
        <v>9</v>
      </c>
      <c r="B19" s="14" t="s">
        <v>10</v>
      </c>
      <c r="C19" s="36">
        <v>1</v>
      </c>
      <c r="D19" s="35">
        <v>104399.99999999999</v>
      </c>
      <c r="E19" s="35">
        <f t="shared" si="0"/>
        <v>104399.99999999999</v>
      </c>
    </row>
    <row r="20" spans="1:8" ht="26.25" customHeight="1" x14ac:dyDescent="0.2">
      <c r="A20" s="13">
        <v>10</v>
      </c>
      <c r="B20" s="14" t="s">
        <v>12</v>
      </c>
      <c r="C20" s="36">
        <v>1</v>
      </c>
      <c r="D20" s="35">
        <v>107100</v>
      </c>
      <c r="E20" s="35">
        <f t="shared" si="0"/>
        <v>107100</v>
      </c>
    </row>
    <row r="21" spans="1:8" ht="26.25" customHeight="1" x14ac:dyDescent="0.2">
      <c r="A21" s="13">
        <v>11</v>
      </c>
      <c r="B21" s="14" t="s">
        <v>19</v>
      </c>
      <c r="C21" s="36">
        <v>1</v>
      </c>
      <c r="D21" s="35">
        <v>104399.99999999999</v>
      </c>
      <c r="E21" s="35">
        <f t="shared" si="0"/>
        <v>104399.99999999999</v>
      </c>
      <c r="F21" s="5"/>
    </row>
    <row r="22" spans="1:8" ht="26.25" customHeight="1" x14ac:dyDescent="0.2">
      <c r="A22" s="13">
        <v>12</v>
      </c>
      <c r="B22" s="14" t="s">
        <v>11</v>
      </c>
      <c r="C22" s="36">
        <v>1</v>
      </c>
      <c r="D22" s="35">
        <v>104399.99999999999</v>
      </c>
      <c r="E22" s="35">
        <f t="shared" si="0"/>
        <v>104399.99999999999</v>
      </c>
    </row>
    <row r="23" spans="1:8" ht="26.25" customHeight="1" x14ac:dyDescent="0.2">
      <c r="A23" s="13">
        <v>13</v>
      </c>
      <c r="B23" s="14" t="s">
        <v>20</v>
      </c>
      <c r="C23" s="36">
        <v>0.5</v>
      </c>
      <c r="D23" s="35">
        <v>104399.99999999999</v>
      </c>
      <c r="E23" s="35">
        <f t="shared" si="0"/>
        <v>52199.999999999993</v>
      </c>
    </row>
    <row r="24" spans="1:8" ht="26.25" customHeight="1" x14ac:dyDescent="0.2">
      <c r="A24" s="13">
        <v>14</v>
      </c>
      <c r="B24" s="14" t="s">
        <v>18</v>
      </c>
      <c r="C24" s="36">
        <v>3</v>
      </c>
      <c r="D24" s="35">
        <v>104399.99999999999</v>
      </c>
      <c r="E24" s="35">
        <f t="shared" si="0"/>
        <v>313199.99999999994</v>
      </c>
    </row>
    <row r="25" spans="1:8" ht="33" customHeight="1" x14ac:dyDescent="0.2">
      <c r="A25" s="1"/>
      <c r="B25" s="1" t="s">
        <v>7</v>
      </c>
      <c r="C25" s="2">
        <f>SUM(C11:C24)</f>
        <v>23.6</v>
      </c>
      <c r="D25" s="3"/>
      <c r="E25" s="3">
        <f>SUM(E11:E24)</f>
        <v>2865525</v>
      </c>
      <c r="F25" s="10"/>
      <c r="G25" s="15"/>
    </row>
    <row r="26" spans="1:8" ht="14.25" customHeight="1" x14ac:dyDescent="0.2">
      <c r="F26" s="11"/>
      <c r="G26" s="11"/>
    </row>
    <row r="27" spans="1:8" s="9" customFormat="1" ht="38.25" customHeight="1" x14ac:dyDescent="0.2">
      <c r="A27" s="38" t="s">
        <v>26</v>
      </c>
      <c r="B27" s="38"/>
      <c r="C27" s="38"/>
      <c r="D27" s="38"/>
      <c r="E27" s="38"/>
      <c r="F27" s="18"/>
      <c r="G27" s="19"/>
      <c r="H27" s="18"/>
    </row>
    <row r="28" spans="1:8" s="9" customFormat="1" ht="13.5" x14ac:dyDescent="0.2">
      <c r="A28" s="20"/>
      <c r="B28" s="20"/>
      <c r="C28" s="20"/>
      <c r="F28" s="19"/>
      <c r="G28" s="19"/>
    </row>
    <row r="29" spans="1:8" s="21" customFormat="1" ht="66" customHeight="1" x14ac:dyDescent="0.2">
      <c r="B29" s="22" t="s">
        <v>27</v>
      </c>
      <c r="C29" s="23"/>
      <c r="D29" s="24" t="s">
        <v>28</v>
      </c>
    </row>
    <row r="30" spans="1:8" s="21" customFormat="1" x14ac:dyDescent="0.2">
      <c r="B30" s="22"/>
      <c r="C30" s="23"/>
      <c r="D30" s="24"/>
    </row>
    <row r="31" spans="1:8" s="25" customFormat="1" hidden="1" x14ac:dyDescent="0.2">
      <c r="B31" s="26" t="s">
        <v>25</v>
      </c>
      <c r="C31" s="27"/>
      <c r="D31" s="26"/>
      <c r="E31" s="28"/>
    </row>
    <row r="32" spans="1:8" s="21" customFormat="1" ht="15.75" hidden="1" customHeight="1" x14ac:dyDescent="0.2">
      <c r="A32" s="29"/>
      <c r="B32" s="30" t="s">
        <v>15</v>
      </c>
      <c r="C32" s="30"/>
      <c r="D32" s="31"/>
      <c r="E32" s="32"/>
    </row>
    <row r="33" spans="2:5" s="25" customFormat="1" hidden="1" x14ac:dyDescent="0.2">
      <c r="B33" s="26" t="s">
        <v>29</v>
      </c>
      <c r="C33" s="27"/>
      <c r="D33" s="26"/>
      <c r="E33" s="28"/>
    </row>
    <row r="34" spans="2:5" s="33" customFormat="1" hidden="1" x14ac:dyDescent="0.2">
      <c r="B34" s="34"/>
    </row>
  </sheetData>
  <mergeCells count="6">
    <mergeCell ref="A7:E7"/>
    <mergeCell ref="A8:E8"/>
    <mergeCell ref="A27:E27"/>
    <mergeCell ref="D1:E1"/>
    <mergeCell ref="D2:E2"/>
    <mergeCell ref="D3:E3"/>
  </mergeCells>
  <pageMargins left="0.15" right="0.16" top="0.26" bottom="0.25" header="0.19" footer="0.17"/>
  <pageSetup scale="88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7dTsj7sLoYSdRwTd7UyF1nzmItxc6JsGWd9r+/tw+6Q=</DigestValue>
    </Reference>
    <Reference Type="http://www.w3.org/2000/09/xmldsig#Object" URI="#idOfficeObject">
      <DigestMethod Algorithm="http://www.w3.org/2001/04/xmlenc#sha256"/>
      <DigestValue>/5VM3mz7DWf14I9uKCfzZknMV43kLkJS4ujRmJ6Brwk=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LnbFgIQyKIIJnlAGyB7r2UXKlJrTzPvgwaqjHanK3xM=</DigestValue>
    </Reference>
    <Reference Type="http://www.w3.org/2000/09/xmldsig#Object" URI="#idValidSigLnImg">
      <DigestMethod Algorithm="http://www.w3.org/2001/04/xmlenc#sha256"/>
      <DigestValue>LOoMHET6OtZikUwpa9ekbaba4B6yFknX+wLOyMN5O+E=</DigestValue>
    </Reference>
    <Reference Type="http://www.w3.org/2000/09/xmldsig#Object" URI="#idInvalidSigLnImg">
      <DigestMethod Algorithm="http://www.w3.org/2001/04/xmlenc#sha256"/>
      <DigestValue>gOvQWHjmJzmt4zCec20P+d/6Ins6Rr8a0GPvxKrWZMg=</DigestValue>
    </Reference>
  </SignedInfo>
  <SignatureValue>dMw2Es+VCegghquXBUQRH8Wh6mlYQj1DH2XkYW9hY0pDvZeRJZhhNoFjw1Y08HjEgU+LEs//6VmI
W+whfx0WifcGVA8Dwh8XK53xNHZ4o6ZDNkHf1v82dMJs3XjRDPDZj/nNaJWM3h84IvElX2xqHkPw
TlBYjXZA/9GwpxIlhOOrK0jHJkrdd4AxMkB60WjZrN0vDcKjAkD1mpXYD9GnDa97wB4c9mizHJBn
v9ChyQgeVvAu6TMWyCcaYITQqRhnR6DjS+q0lAL44DpMlUvHIy+wicOz2HNWpsoNlEqSyQXeBQge
CMxSyX0tdadPLIyoY3j5CXcSdRgt7pGKcB7fGw==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IEBWtV0bEVe3Mnfat5a8/7GLLYsjnZnatpRIuDeeHtY=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tCesDnmLqyS3JT8cBCHdxi8oPkYm740TOcVunxiowHQ=</DigestValue>
      </Reference>
      <Reference URI="/xl/media/image1.emf?ContentType=image/x-emf">
        <DigestMethod Algorithm="http://www.w3.org/2001/04/xmlenc#sha256"/>
        <DigestValue>Wo4ssUHbu2vLni/bWWVz2f7aEToVBkY0pEXyImE07Q8=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5sYR9/w+OlVHx60MMmbM6MVHTogtNrT/wpanydhGUU8=</DigestValue>
      </Reference>
      <Reference URI="/xl/styles.xml?ContentType=application/vnd.openxmlformats-officedocument.spreadsheetml.styles+xml">
        <DigestMethod Algorithm="http://www.w3.org/2001/04/xmlenc#sha256"/>
        <DigestValue>bNha7okgF5S2zF0nm/WqOsqzR5NlOEYHnDjxn7DLrdA=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Baj6S5+UJZ9THmjl9ro5AF4g1f0K1w6NzSEFPxpvr9s=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2Tzq3jOoM2SkLAWkc/9F0rwmGlGVZBu7kwflbSDsndU=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{A7CE4FA1-4083-42AD-B685-D0E06139AD3D}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2023-01-27T05:46:43Z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GFDCH0hQz0AAAAAAD/////tg6r//////9ALQAACqsKAPDTYxcAAAAAhQz0//////9ALQAAIfQBAKAJKBsAAAAAnD3mdnlElXWFDCH0vK6kFwEAAAD/////AAAAAORvhRcspc8BAAAAAORvhRcAAKQcikSVdaAJKBuFDCH0AQAAALyupBfkb4UXAAAAAAAAAACFDPQALKXPAYUM9P//////QC0AACH0AQCgCSgbAAAAAI4kmXWFDCH0MOCfHAkAAAD/////AAAAABAAAAADAQAAzAwAABwAAAGFDCH0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AxEhRgMRRgAAAAAAXk6NbrYOq///////QC0AAAqrCgDw02MXAAAAAAMRRv//////QC0AACFGAQCgCSgbAAAAAJw95nZ5RJV1AxEhRryupBcBAAAA/////wAAAACA84QXLKXPAQAAAACA84QXAACkHIpElXWgCSgbAxEhRgEAAAC8rqQXgPOEFwAAAAAAAAAAAxFGACylzwEDEUb//////0AtAAAhRgEAoAkoGwAAAACOJJl1AxEhRjDSshcRAAAA/////wAAAAAQAAAAAwEAAMwMAAAcAAABAxEhR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2023-01-12T06:01:31Z</cp:lastPrinted>
  <dcterms:created xsi:type="dcterms:W3CDTF">2001-09-02T08:43:23Z</dcterms:created>
  <dcterms:modified xsi:type="dcterms:W3CDTF">2023-01-18T07:22:14Z</dcterms:modified>
</cp:coreProperties>
</file>