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Arabkir+\"/>
    </mc:Choice>
  </mc:AlternateContent>
  <bookViews>
    <workbookView xWindow="0" yWindow="0" windowWidth="20610" windowHeight="9435"/>
  </bookViews>
  <sheets>
    <sheet name="Hastiqacucak (75.0)" sheetId="25" r:id="rId1"/>
  </sheets>
  <externalReferences>
    <externalReference r:id="rId2"/>
  </externalReferences>
  <definedNames>
    <definedName name="_xlnm.Print_Area" localSheetId="0">'Hastiqacucak (75.0)'!$A$1:$E$37</definedName>
  </definedNames>
  <calcPr calcId="152511"/>
</workbook>
</file>

<file path=xl/calcChain.xml><?xml version="1.0" encoding="utf-8"?>
<calcChain xmlns="http://schemas.openxmlformats.org/spreadsheetml/2006/main">
  <c r="F32" i="25" l="1"/>
  <c r="G32" i="25" s="1"/>
  <c r="E13" i="25" l="1"/>
  <c r="E14" i="25"/>
  <c r="E15" i="25"/>
  <c r="E16" i="25"/>
  <c r="E17" i="25"/>
  <c r="E18" i="25"/>
  <c r="E19" i="25"/>
  <c r="E20" i="25"/>
  <c r="E21" i="25"/>
  <c r="E22" i="25"/>
  <c r="E23" i="25"/>
  <c r="E24" i="25"/>
  <c r="E25" i="25"/>
  <c r="E26" i="25"/>
  <c r="E27" i="25"/>
  <c r="E28" i="25"/>
  <c r="C29" i="25"/>
  <c r="E12" i="25"/>
  <c r="F30" i="25"/>
  <c r="G30" i="25" s="1"/>
  <c r="E29" i="25" l="1"/>
  <c r="F29" i="25" l="1"/>
  <c r="G29" i="25" s="1"/>
</calcChain>
</file>

<file path=xl/sharedStrings.xml><?xml version="1.0" encoding="utf-8"?>
<sst xmlns="http://schemas.openxmlformats.org/spreadsheetml/2006/main" count="36" uniqueCount="36">
  <si>
    <t>Հաստիքների անվանումը</t>
  </si>
  <si>
    <t>հ/հ</t>
  </si>
  <si>
    <t>Հաստիքների քանակը</t>
  </si>
  <si>
    <t xml:space="preserve">   Հաստիքի ամսական պաշտոնային դրույքաչափը</t>
  </si>
  <si>
    <t>Կ.Տ</t>
  </si>
  <si>
    <t>Դերձակ</t>
  </si>
  <si>
    <t>Երևանի քաղաքապետի</t>
  </si>
  <si>
    <t>ՀԱՍՏԻՔԱՑՈՒՑԱԿԸ ԵՎ ՊԱՇՏՈՆԱՅԻՆ ԴՐՈՒՅՔԱՉԱՓԵՐԸ</t>
  </si>
  <si>
    <t>Տնօրեն</t>
  </si>
  <si>
    <t>Մեթոդիստ, ուսումնական գծով տնօրենի տեղակալ</t>
  </si>
  <si>
    <t>Դաստիարակ</t>
  </si>
  <si>
    <t>Երաժշտության դաստիարակ</t>
  </si>
  <si>
    <t>Ֆիզկուլտուրայի հրահանգիչ</t>
  </si>
  <si>
    <t>Գլխավոր հաշվապահ</t>
  </si>
  <si>
    <t>Բուժքույր</t>
  </si>
  <si>
    <t>Գործավար</t>
  </si>
  <si>
    <t>Տնտեսվար</t>
  </si>
  <si>
    <t>Խոհարար</t>
  </si>
  <si>
    <t xml:space="preserve">Խոհարարի օգնական </t>
  </si>
  <si>
    <t>Դաստիարակի օգնական</t>
  </si>
  <si>
    <t>Լվացարար</t>
  </si>
  <si>
    <t>Օժանդակ բանվոր</t>
  </si>
  <si>
    <t>Պահակ</t>
  </si>
  <si>
    <t>Ընդամենը</t>
  </si>
  <si>
    <t>Ընդամենը ամսական աշխատավարձը</t>
  </si>
  <si>
    <t>Փականագործ - էլեկտրամոնտյոր</t>
  </si>
  <si>
    <t xml:space="preserve">  «ԵՐԵՎԱՆԻ Հ.29 ՄՍՈՒՐ-ՄԱՆԿԱՊԱՐՏԵԶ» ՀԱՄԱՅՆՔԱՅԻՆ ՈՉ ԱՌԵՎՏՐԱՅԻՆ ԿԱԶՄԱԿԵՐՊՈՒԹՅԱՆ</t>
  </si>
  <si>
    <t xml:space="preserve">Հաստատված է </t>
  </si>
  <si>
    <t>__. __. 2023թ.</t>
  </si>
  <si>
    <t>հ. ______- Ա որոշմամբ</t>
  </si>
  <si>
    <t xml:space="preserve">Հավելված 27 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</si>
  <si>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</si>
  <si>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</si>
  <si>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</si>
  <si>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ՏՆՕՐԵՆ՝</t>
  </si>
  <si>
    <t>ԳԼԽԱՎՈՐ ՀԱՇՎԱՊԱՀ՝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</si>
</sst>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name val="Arial"/>
      <charset val="204"/>
    </font>
    <font>
      <sz val="10"/>
      <name val="Arial"/>
      <charset val="204"/>
    </font>
    <font>
      <b/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sz val="10"/>
      <name val="Arial"/>
      <family val="2"/>
    </font>
    <font>
      <b/>
      <sz val="11"/>
      <name val="GHEA Grapalat"/>
      <family val="3"/>
    </font>
    <font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57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1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3" fontId="3" fillId="0" borderId="2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2" fontId="4" fillId="0" borderId="2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4" fontId="2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3" fontId="3" fillId="0" borderId="3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 applyProtection="1">
      <alignment horizontal="right" vertical="center"/>
      <protection locked="0"/>
    </xf>
    <xf numFmtId="2" fontId="3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4" fillId="0" borderId="0" xfId="2" applyFont="1" applyFill="1" applyAlignment="1">
      <alignment horizontal="left" vertical="center" wrapText="1"/>
    </xf>
    <xf numFmtId="0" fontId="3" fillId="0" borderId="0" xfId="2" applyFont="1" applyAlignment="1">
      <alignment horizontal="left" vertical="center"/>
    </xf>
    <xf numFmtId="0" fontId="4" fillId="0" borderId="0" xfId="2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Border="1" applyAlignment="1" applyProtection="1">
      <alignment horizontal="left" vertical="center"/>
      <protection locked="0" hidden="1"/>
    </xf>
    <xf numFmtId="0" fontId="4" fillId="0" borderId="1" xfId="2" applyFont="1" applyBorder="1" applyAlignment="1" applyProtection="1">
      <alignment horizontal="center" vertical="center"/>
      <protection locked="0" hidden="1"/>
    </xf>
    <xf numFmtId="0" fontId="4" fillId="0" borderId="0" xfId="2" applyFont="1" applyBorder="1" applyAlignment="1" applyProtection="1">
      <alignment horizontal="center" vertical="center"/>
      <protection locked="0" hidden="1"/>
    </xf>
    <xf numFmtId="0" fontId="3" fillId="0" borderId="0" xfId="2" applyFont="1" applyAlignment="1" applyProtection="1">
      <alignment vertical="center"/>
      <protection locked="0" hidden="1"/>
    </xf>
    <xf numFmtId="0" fontId="5" fillId="0" borderId="0" xfId="2" applyFont="1" applyAlignment="1" applyProtection="1">
      <alignment horizontal="center" vertical="center"/>
      <protection locked="0" hidden="1"/>
    </xf>
    <xf numFmtId="0" fontId="3" fillId="0" borderId="0" xfId="2" applyFont="1" applyBorder="1" applyAlignment="1" applyProtection="1">
      <alignment horizontal="left" vertical="center"/>
      <protection locked="0" hidden="1"/>
    </xf>
    <xf numFmtId="0" fontId="5" fillId="0" borderId="0" xfId="2" applyFont="1" applyBorder="1" applyAlignment="1" applyProtection="1">
      <alignment horizontal="center" vertical="center"/>
      <protection locked="0" hidden="1"/>
    </xf>
    <xf numFmtId="0" fontId="3" fillId="0" borderId="0" xfId="0" applyFont="1" applyAlignment="1">
      <alignment horizontal="left" vertical="center"/>
    </xf>
    <xf numFmtId="0" fontId="7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1" applyFont="1" applyFill="1" applyAlignment="1">
      <alignment horizontal="right" vertical="center"/>
    </xf>
  </cellXfs>
  <cellStyles count="3">
    <cellStyle name="Normal" xfId="0" builtinId="0"/>
    <cellStyle name="Normal 6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Documents/2023/Mankapartez_hastiqacucak_2023/Ajapnyak+/35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stiqacucak"/>
      <sheetName val="Hamematakan"/>
      <sheetName val="Hastiqacucak (75.0)"/>
    </sheetNames>
    <sheetDataSet>
      <sheetData sheetId="0"/>
      <sheetData sheetId="1">
        <row r="21">
          <cell r="F21">
            <v>1</v>
          </cell>
        </row>
        <row r="25">
          <cell r="F25">
            <v>1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8"/>
  <sheetViews>
    <sheetView tabSelected="1" view="pageBreakPreview" topLeftCell="A4" zoomScaleNormal="100" zoomScaleSheetLayoutView="130" workbookViewId="0">
      <selection activeCell="A7" sqref="A7:E7"/>
    </sheetView>
  </sheetViews>
  <sheetFormatPr defaultColWidth="8.85546875" defaultRowHeight="13.5" x14ac:dyDescent="0.2"/>
  <cols>
    <col min="1" max="1" width="4.5703125" style="24" customWidth="1"/>
    <col min="2" max="2" width="55.85546875" style="25" customWidth="1"/>
    <col min="3" max="3" width="14.5703125" style="25" customWidth="1"/>
    <col min="4" max="4" width="18.5703125" style="24" customWidth="1"/>
    <col min="5" max="5" width="19.85546875" style="24" customWidth="1"/>
    <col min="6" max="6" width="17.42578125" style="24" customWidth="1"/>
    <col min="7" max="7" width="12.85546875" style="24" customWidth="1"/>
    <col min="8" max="16384" width="8.85546875" style="24"/>
  </cols>
  <sheetData>
    <row r="1" spans="1:5" s="12" customFormat="1" ht="17.25" x14ac:dyDescent="0.2">
      <c r="B1" s="37"/>
      <c r="C1" s="37"/>
      <c r="D1" s="56" t="s">
        <v>30</v>
      </c>
      <c r="E1" s="56"/>
    </row>
    <row r="2" spans="1:5" s="12" customFormat="1" ht="17.25" x14ac:dyDescent="0.2">
      <c r="B2" s="37"/>
      <c r="C2" s="37"/>
      <c r="D2" s="56" t="s">
        <v>27</v>
      </c>
      <c r="E2" s="56"/>
    </row>
    <row r="3" spans="1:5" s="12" customFormat="1" ht="17.25" x14ac:dyDescent="0.2">
      <c r="B3" s="37"/>
      <c r="C3" s="37"/>
      <c r="D3" s="56" t="s">
        <v>6</v>
      </c>
      <c r="E3" s="56"/>
    </row>
    <row r="4" spans="1:5" s="12" customFormat="1" ht="24.75" customHeight="1" x14ac:dyDescent="0.2">
      <c r="B4" s="37"/>
      <c r="C4" s="37"/>
      <c r="D4" s="33"/>
      <c r="E4" s="33" t="s">
        <v>28</v>
      </c>
    </row>
    <row r="5" spans="1:5" s="12" customFormat="1" ht="20.25" customHeight="1" x14ac:dyDescent="0.2">
      <c r="B5" s="37"/>
      <c r="C5" s="37"/>
      <c r="D5" s="33"/>
      <c r="E5" s="33" t="s">
        <v>29</v>
      </c>
    </row>
    <row r="6" spans="1:5" s="1" customFormat="1" ht="14.25" customHeight="1" x14ac:dyDescent="0.25">
      <c r="B6" s="2"/>
      <c r="C6" s="2"/>
      <c r="D6" s="2"/>
      <c r="E6" s="2"/>
    </row>
    <row r="7" spans="1:5" s="3" customFormat="1" ht="36" customHeight="1" x14ac:dyDescent="0.2">
      <c r="A7" s="55" t="s">
        <v>26</v>
      </c>
      <c r="B7" s="55"/>
      <c r="C7" s="55"/>
      <c r="D7" s="55"/>
      <c r="E7" s="55"/>
    </row>
    <row r="8" spans="1:5" s="1" customFormat="1" ht="18.75" customHeight="1" x14ac:dyDescent="0.2">
      <c r="A8" s="55" t="s">
        <v>7</v>
      </c>
      <c r="B8" s="55"/>
      <c r="C8" s="55"/>
      <c r="D8" s="55"/>
      <c r="E8" s="55"/>
    </row>
    <row r="9" spans="1:5" s="1" customFormat="1" ht="18" customHeight="1" x14ac:dyDescent="0.25">
      <c r="A9" s="4"/>
      <c r="B9" s="5"/>
      <c r="C9" s="5"/>
      <c r="E9" s="6"/>
    </row>
    <row r="10" spans="1:5" s="1" customFormat="1" ht="72" customHeight="1" x14ac:dyDescent="0.2">
      <c r="A10" s="7" t="s">
        <v>1</v>
      </c>
      <c r="B10" s="7" t="s">
        <v>0</v>
      </c>
      <c r="C10" s="7" t="s">
        <v>2</v>
      </c>
      <c r="D10" s="7" t="s">
        <v>3</v>
      </c>
      <c r="E10" s="7" t="s">
        <v>24</v>
      </c>
    </row>
    <row r="11" spans="1:5" s="1" customFormat="1" ht="15" customHeight="1" x14ac:dyDescent="0.2">
      <c r="A11" s="7">
        <v>1</v>
      </c>
      <c r="B11" s="7">
        <v>2</v>
      </c>
      <c r="C11" s="7">
        <v>3</v>
      </c>
      <c r="D11" s="7">
        <v>4</v>
      </c>
      <c r="E11" s="7">
        <v>5</v>
      </c>
    </row>
    <row r="12" spans="1:5" s="12" customFormat="1" ht="24.75" customHeight="1" x14ac:dyDescent="0.2">
      <c r="A12" s="8">
        <v>1</v>
      </c>
      <c r="B12" s="9" t="s">
        <v>8</v>
      </c>
      <c r="C12" s="34">
        <v>1</v>
      </c>
      <c r="D12" s="10">
        <v>172799.99999999997</v>
      </c>
      <c r="E12" s="11">
        <f>+D12*C12</f>
        <v>172799.99999999997</v>
      </c>
    </row>
    <row r="13" spans="1:5" s="12" customFormat="1" ht="27" customHeight="1" x14ac:dyDescent="0.2">
      <c r="A13" s="8">
        <v>2</v>
      </c>
      <c r="B13" s="13" t="s">
        <v>9</v>
      </c>
      <c r="C13" s="35">
        <v>1</v>
      </c>
      <c r="D13" s="10">
        <v>131600</v>
      </c>
      <c r="E13" s="11">
        <f t="shared" ref="E13:E28" si="0">+D13*C13</f>
        <v>131600</v>
      </c>
    </row>
    <row r="14" spans="1:5" s="12" customFormat="1" ht="24.75" customHeight="1" x14ac:dyDescent="0.2">
      <c r="A14" s="8">
        <v>3</v>
      </c>
      <c r="B14" s="9" t="s">
        <v>13</v>
      </c>
      <c r="C14" s="35">
        <v>1</v>
      </c>
      <c r="D14" s="10">
        <v>127100</v>
      </c>
      <c r="E14" s="11">
        <f t="shared" si="0"/>
        <v>127100</v>
      </c>
    </row>
    <row r="15" spans="1:5" s="12" customFormat="1" ht="24.75" customHeight="1" x14ac:dyDescent="0.2">
      <c r="A15" s="8">
        <v>4</v>
      </c>
      <c r="B15" s="9" t="s">
        <v>10</v>
      </c>
      <c r="C15" s="35">
        <v>4.4800000000000004</v>
      </c>
      <c r="D15" s="10">
        <v>128500</v>
      </c>
      <c r="E15" s="11">
        <f t="shared" si="0"/>
        <v>575680</v>
      </c>
    </row>
    <row r="16" spans="1:5" s="12" customFormat="1" ht="24.75" customHeight="1" x14ac:dyDescent="0.2">
      <c r="A16" s="8">
        <v>5</v>
      </c>
      <c r="B16" s="9" t="s">
        <v>11</v>
      </c>
      <c r="C16" s="35">
        <v>1</v>
      </c>
      <c r="D16" s="10">
        <v>128500</v>
      </c>
      <c r="E16" s="11">
        <f t="shared" si="0"/>
        <v>128500</v>
      </c>
    </row>
    <row r="17" spans="1:8" s="12" customFormat="1" ht="24.75" customHeight="1" x14ac:dyDescent="0.2">
      <c r="A17" s="8">
        <v>6</v>
      </c>
      <c r="B17" s="9" t="s">
        <v>12</v>
      </c>
      <c r="C17" s="35">
        <v>0.75</v>
      </c>
      <c r="D17" s="10">
        <v>128500</v>
      </c>
      <c r="E17" s="11">
        <f t="shared" si="0"/>
        <v>96375</v>
      </c>
    </row>
    <row r="18" spans="1:8" s="12" customFormat="1" ht="24.75" customHeight="1" x14ac:dyDescent="0.2">
      <c r="A18" s="8">
        <v>7</v>
      </c>
      <c r="B18" s="9" t="s">
        <v>19</v>
      </c>
      <c r="C18" s="35">
        <v>4</v>
      </c>
      <c r="D18" s="10">
        <v>122699.99999999999</v>
      </c>
      <c r="E18" s="11">
        <f t="shared" si="0"/>
        <v>490799.99999999994</v>
      </c>
      <c r="F18" s="14"/>
    </row>
    <row r="19" spans="1:8" s="12" customFormat="1" ht="24.75" customHeight="1" x14ac:dyDescent="0.2">
      <c r="A19" s="8">
        <v>8</v>
      </c>
      <c r="B19" s="9" t="s">
        <v>15</v>
      </c>
      <c r="C19" s="35">
        <v>1</v>
      </c>
      <c r="D19" s="10">
        <v>104399.99999999999</v>
      </c>
      <c r="E19" s="11">
        <f t="shared" si="0"/>
        <v>104399.99999999999</v>
      </c>
    </row>
    <row r="20" spans="1:8" s="12" customFormat="1" ht="24.75" customHeight="1" x14ac:dyDescent="0.2">
      <c r="A20" s="8">
        <v>9</v>
      </c>
      <c r="B20" s="9" t="s">
        <v>14</v>
      </c>
      <c r="C20" s="35">
        <v>1</v>
      </c>
      <c r="D20" s="10">
        <v>104399.99999999999</v>
      </c>
      <c r="E20" s="11">
        <f t="shared" si="0"/>
        <v>104399.99999999999</v>
      </c>
    </row>
    <row r="21" spans="1:8" s="12" customFormat="1" ht="24.75" customHeight="1" x14ac:dyDescent="0.2">
      <c r="A21" s="8">
        <v>10</v>
      </c>
      <c r="B21" s="9" t="s">
        <v>17</v>
      </c>
      <c r="C21" s="35">
        <v>1</v>
      </c>
      <c r="D21" s="10">
        <v>107100</v>
      </c>
      <c r="E21" s="11">
        <f t="shared" si="0"/>
        <v>107100</v>
      </c>
    </row>
    <row r="22" spans="1:8" s="12" customFormat="1" ht="24.75" customHeight="1" x14ac:dyDescent="0.2">
      <c r="A22" s="8">
        <v>11</v>
      </c>
      <c r="B22" s="9" t="s">
        <v>18</v>
      </c>
      <c r="C22" s="35">
        <v>1</v>
      </c>
      <c r="D22" s="10">
        <v>104399.99999999999</v>
      </c>
      <c r="E22" s="11">
        <f t="shared" si="0"/>
        <v>104399.99999999999</v>
      </c>
    </row>
    <row r="23" spans="1:8" s="12" customFormat="1" ht="24.75" customHeight="1" x14ac:dyDescent="0.2">
      <c r="A23" s="8">
        <v>12</v>
      </c>
      <c r="B23" s="14" t="s">
        <v>16</v>
      </c>
      <c r="C23" s="35">
        <v>1</v>
      </c>
      <c r="D23" s="10">
        <v>104399.99999999999</v>
      </c>
      <c r="E23" s="11">
        <f t="shared" si="0"/>
        <v>104399.99999999999</v>
      </c>
    </row>
    <row r="24" spans="1:8" s="12" customFormat="1" ht="24.75" customHeight="1" x14ac:dyDescent="0.2">
      <c r="A24" s="8">
        <v>13</v>
      </c>
      <c r="B24" s="9" t="s">
        <v>5</v>
      </c>
      <c r="C24" s="35">
        <v>0.5</v>
      </c>
      <c r="D24" s="10">
        <v>107100</v>
      </c>
      <c r="E24" s="11">
        <f t="shared" si="0"/>
        <v>53550</v>
      </c>
    </row>
    <row r="25" spans="1:8" s="12" customFormat="1" ht="24.75" customHeight="1" x14ac:dyDescent="0.2">
      <c r="A25" s="8">
        <v>14</v>
      </c>
      <c r="B25" s="9" t="s">
        <v>20</v>
      </c>
      <c r="C25" s="35">
        <v>1</v>
      </c>
      <c r="D25" s="10">
        <v>107100</v>
      </c>
      <c r="E25" s="11">
        <f t="shared" si="0"/>
        <v>107100</v>
      </c>
    </row>
    <row r="26" spans="1:8" s="12" customFormat="1" ht="24.75" customHeight="1" x14ac:dyDescent="0.2">
      <c r="A26" s="8">
        <v>15</v>
      </c>
      <c r="B26" s="9" t="s">
        <v>21</v>
      </c>
      <c r="C26" s="35">
        <v>0.5</v>
      </c>
      <c r="D26" s="10">
        <v>104399.99999999999</v>
      </c>
      <c r="E26" s="11">
        <f t="shared" si="0"/>
        <v>52199.999999999993</v>
      </c>
    </row>
    <row r="27" spans="1:8" s="12" customFormat="1" ht="24.75" customHeight="1" x14ac:dyDescent="0.2">
      <c r="A27" s="8">
        <v>16</v>
      </c>
      <c r="B27" s="9" t="s">
        <v>25</v>
      </c>
      <c r="C27" s="35">
        <v>0.5</v>
      </c>
      <c r="D27" s="10">
        <v>104399.99999999999</v>
      </c>
      <c r="E27" s="11">
        <f t="shared" si="0"/>
        <v>52199.999999999993</v>
      </c>
    </row>
    <row r="28" spans="1:8" s="29" customFormat="1" ht="24.75" customHeight="1" x14ac:dyDescent="0.2">
      <c r="A28" s="8">
        <v>17</v>
      </c>
      <c r="B28" s="27" t="s">
        <v>22</v>
      </c>
      <c r="C28" s="36">
        <v>3</v>
      </c>
      <c r="D28" s="28">
        <v>104399.99999999999</v>
      </c>
      <c r="E28" s="11">
        <f t="shared" si="0"/>
        <v>313199.99999999994</v>
      </c>
    </row>
    <row r="29" spans="1:8" s="26" customFormat="1" ht="24.75" customHeight="1" x14ac:dyDescent="0.2">
      <c r="A29" s="8"/>
      <c r="B29" s="15" t="s">
        <v>23</v>
      </c>
      <c r="C29" s="16">
        <f>SUM(C12:C28)</f>
        <v>23.73</v>
      </c>
      <c r="D29" s="17"/>
      <c r="E29" s="17">
        <f>SUM(E12:E28)</f>
        <v>2825805</v>
      </c>
      <c r="F29" s="30" t="e">
        <f>+#REF!</f>
        <v>#REF!</v>
      </c>
      <c r="G29" s="31" t="e">
        <f>+E29-F29</f>
        <v>#REF!</v>
      </c>
    </row>
    <row r="30" spans="1:8" s="22" customFormat="1" ht="14.25" x14ac:dyDescent="0.25">
      <c r="A30" s="18"/>
      <c r="B30" s="19"/>
      <c r="C30" s="20"/>
      <c r="D30" s="20"/>
      <c r="E30" s="21"/>
      <c r="F30" s="23" t="e">
        <f>+#REF!</f>
        <v>#REF!</v>
      </c>
      <c r="G30" s="23" t="e">
        <f>+C29-F30</f>
        <v>#REF!</v>
      </c>
    </row>
    <row r="31" spans="1:8" ht="38.25" customHeight="1" x14ac:dyDescent="0.2">
      <c r="A31" s="54" t="s">
        <v>31</v>
      </c>
      <c r="B31" s="54"/>
      <c r="C31" s="54"/>
      <c r="D31" s="54"/>
      <c r="E31" s="54"/>
      <c r="F31" s="38"/>
      <c r="G31" s="39"/>
      <c r="H31" s="38"/>
    </row>
    <row r="32" spans="1:8" x14ac:dyDescent="0.2">
      <c r="A32" s="40"/>
      <c r="B32" s="40"/>
      <c r="C32" s="40"/>
      <c r="F32" s="39">
        <f>+[1]Hamematakan!F25</f>
        <v>1</v>
      </c>
      <c r="G32" s="39">
        <f>+C29-F32</f>
        <v>22.73</v>
      </c>
    </row>
    <row r="33" spans="1:5" s="41" customFormat="1" ht="72" customHeight="1" x14ac:dyDescent="0.2">
      <c r="B33" s="42" t="s">
        <v>32</v>
      </c>
      <c r="C33" s="43"/>
      <c r="D33" s="44" t="s">
        <v>33</v>
      </c>
    </row>
    <row r="34" spans="1:5" s="41" customFormat="1" ht="17.25" x14ac:dyDescent="0.2">
      <c r="B34" s="42"/>
      <c r="C34" s="43"/>
      <c r="D34" s="44"/>
    </row>
    <row r="35" spans="1:5" s="45" customFormat="1" ht="17.25" hidden="1" x14ac:dyDescent="0.2">
      <c r="B35" s="46" t="s">
        <v>34</v>
      </c>
      <c r="C35" s="47"/>
      <c r="D35" s="46"/>
      <c r="E35" s="48"/>
    </row>
    <row r="36" spans="1:5" s="41" customFormat="1" ht="15.75" hidden="1" customHeight="1" x14ac:dyDescent="0.2">
      <c r="A36" s="49"/>
      <c r="B36" s="50" t="s">
        <v>4</v>
      </c>
      <c r="C36" s="50"/>
      <c r="D36" s="51"/>
      <c r="E36" s="52"/>
    </row>
    <row r="37" spans="1:5" s="45" customFormat="1" ht="17.25" hidden="1" x14ac:dyDescent="0.2">
      <c r="B37" s="46" t="s">
        <v>35</v>
      </c>
      <c r="C37" s="47"/>
      <c r="D37" s="46"/>
      <c r="E37" s="48"/>
    </row>
    <row r="38" spans="1:5" s="32" customFormat="1" ht="17.25" x14ac:dyDescent="0.2">
      <c r="B38" s="53"/>
    </row>
  </sheetData>
  <mergeCells count="6">
    <mergeCell ref="A31:E31"/>
    <mergeCell ref="D1:E1"/>
    <mergeCell ref="D2:E2"/>
    <mergeCell ref="D3:E3"/>
    <mergeCell ref="A7:E7"/>
    <mergeCell ref="A8:E8"/>
  </mergeCells>
  <pageMargins left="0" right="0" top="0" bottom="0" header="0" footer="0"/>
  <pageSetup scale="90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it8HA79bhtTordGcjsaOq3Zf4qpGgYUhJQE4ZIvwU1Q=</DigestValue>
    </Reference>
    <Reference Type="http://www.w3.org/2000/09/xmldsig#Object" URI="#idOfficeObject">
      <DigestMethod Algorithm="http://www.w3.org/2001/04/xmlenc#sha256"/>
      <DigestValue>q+Ii659QbYadOMSTH7zMJW9YEVu0Jue8WU8U909jk38=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khwYU80/0kxJQVJ/d5pDH4DDljQZsefHroSx3Otxv20=</DigestValue>
    </Reference>
    <Reference Type="http://www.w3.org/2000/09/xmldsig#Object" URI="#idValidSigLnImg">
      <DigestMethod Algorithm="http://www.w3.org/2001/04/xmlenc#sha256"/>
      <DigestValue>c54RfUvjm5wA1lcGd8HNjr7iQQSuh1TR5I0YfOufKx4=</DigestValue>
    </Reference>
    <Reference Type="http://www.w3.org/2000/09/xmldsig#Object" URI="#idInvalidSigLnImg">
      <DigestMethod Algorithm="http://www.w3.org/2001/04/xmlenc#sha256"/>
      <DigestValue>y+RhohYFqTAkycYLPsU7AtTqgPirFlkeZ55uIRcdsUw=</DigestValue>
    </Reference>
  </SignedInfo>
  <SignatureValue>RwC0BAiLYUA8FW4kl8HjotlG9ah8VtxXsDMWCIK9sump2mXe7XzbfjP3U4n4tQvPm0Q43vzvJT2y
e3Mif8hk0R7Y96gq6y2KZNKKfCmGrhPS0VjrsT9sDZuICc9FLMZbKc5Qn0xyVejusekO7HSnhFf+
vilHEW4W0vnWlWlS0JaoLzxjHpD8XByuWU/xpc6qu34ZxWoz8uUtMI0mmfOJS0YDdHGm1S2G0+4T
GDTiw2VjJUcWulC7DvdmCfANFCvXvgeiN2MfCOfD9UL+V6uyh7dUIIG7yrm1JD1/HTTxdyh0IABV
rLwZF49cC8NKnWRfoheEyPtv2DbgtjyJX7o8ug==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P+iz0UGPXE4YkbmPmw2yaKUv49CH69CNol63KEGyzNw=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SkXk6E6g7aLSdNlqb1Cs7V/sWf5emQ4o2v8iL4max5g=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16dkziGFqP0HfF7GIJQwH5ukNhcmxi5O08KWmgfqVlI=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8KeQOYys/3zEW8/w1QKNUiaYYHD6NUa6YKGlcReIIoQ=</DigestValue>
      </Reference>
      <Reference URI="/xl/media/image1.emf?ContentType=image/x-emf">
        <DigestMethod Algorithm="http://www.w3.org/2001/04/xmlenc#sha256"/>
        <DigestValue>Wo4ssUHbu2vLni/bWWVz2f7aEToVBkY0pEXyImE07Q8=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YOPADDWA0TKgBRTfJ1X0ubdfdck3C9833IuHsNTPGjA=</DigestValue>
      </Reference>
      <Reference URI="/xl/sharedStrings.xml?ContentType=application/vnd.openxmlformats-officedocument.spreadsheetml.sharedStrings+xml">
        <DigestMethod Algorithm="http://www.w3.org/2001/04/xmlenc#sha256"/>
        <DigestValue>6TSLonB2qJFSgyp+yEEVpkhatxTC7kuDkK/CuPeBVfU=</DigestValue>
      </Reference>
      <Reference URI="/xl/styles.xml?ContentType=application/vnd.openxmlformats-officedocument.spreadsheetml.styles+xml">
        <DigestMethod Algorithm="http://www.w3.org/2001/04/xmlenc#sha256"/>
        <DigestValue>gpjmVmr/dXeWzdKk7HhEPlOPlk2l+3Jb4EiVqX6JTpo=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Igw0qRtks2MLy2TzanSHOCr7VGjQVPzXx6YHcR7qtAE=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ic2TLVrLUuxuYubT5pn97xqVj8JQL8U9dSAVqnp0lnk=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2023-01-27T05:47:04Z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{E6720A57-7A77-46F7-9377-D9D047F526F1}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2023-01-27T05:47:04Z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tMfPAJjJzwHO/JZ13GJQd2jHzwCyDQoZAAAAABDX7QEQ1+0Bdq7VbwAAAABIGk0JXMfPAQAAAAAAAAAAAAAAAAAAAACQ1O0BAAAAAAAAAAAAAAAAAAAAAAAAAAAAAAAAAAAAAAAAAAAAAAAAlze50QAAAAAIyc8B6fuWdQAAzwEAAAAA9fuWdcYmftP1////AAAAAAAAAAAAAAAAkAEAAGonftOkx88B3a/VdgAA6XaYx88BAAAAAKDHzwEAAAAAAAAAAGG41HYAAAAACQAAALjIzwG4yM8BAAIAAPz///8BAAAAAAAAAAAAAAAAAAAAAAAAAAAAAAAoREc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BR4UBcAAO0BvS17bpcEqSbr9bnRmGD0ASgCAADQB50BCAIAANAHnQFkAAAA/AvPAQgCAACwU1AXmIZaF0jwlBcAAAAAAAAAAAAAnQECAAAAAAAAAEEAAAAAAJ0BfAKdAQAAAAD8AQAANBWdAQAAAAAAAO0BMBWdAQAATHfABc8Brl5Md1h2UBeuXkx3AAAAAAAAAACQ/O0BkPztAdQFzwEfL29uAADtAQAAAAD8AQAA5AXPAd0ub24AAAAABwAAAAAAAABhuNR2/AEAAAcAAAAMB88BDAfPAQACAAD8////AQAAAAAAAAAAAAAAAAAAAChERw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YxewBc8BlAfPAc78lnUNAQAAAAAAAMsPCm4AAAAATAEAACEBAADAle0BAQAAAIj2EBMAAAAAkGkFEwAAAADgxgEBUHAFEwAAAACQaQUTsJKAbgMAAAC4koBuAQAAAECnkhe8arNuvS17bpcEqSbr9bnRmGD0AQQHzwHp+5Z1AADPAQIAAAD1+5Z1/AvPAeD///8AAAAAAAAAAAAAAACQAQAAAAAAAQAAAABhAHIAaQBhAGwAAAAAAAAAAAAAAAAAAAAGAAAAAAAAAGG41HYAAAAABgAAALQGzwG0Bs8BAAIAAPz///8BAAAAAAAAAAAAAAAAAAAAKERHCfDEmnZkdgAIAAAAACUAAAAMAAAAAwAAABgAAAAMAAAAAAAAAhIAAAAMAAAAAQAAABYAAAAMAAAACAAAAFQAAABUAAAACgAAACcAAAAeAAAASgAAAAEAAAAAgNRBtJfUQQoAAABLAAAAAQAAAEwAAAAEAAAACQAAACcAAAAgAAAASwAAAFAAAABYAAAM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AChzwGtppd1tg4AAMCgzwFiECF+YhB+AAAAAAD/////tg6r//////9ALQAACqsKAPDTYxcAAAAAYhB+//////9ALQAAIX4BAAALeR4AAAAAnD3mdnlElXViECF+vK6kFwEAAAD/////AAAAANwvhRcspc8BAAAAANwvhRcAALQcikSVdQALeR5iECF+AQAAALyupBfcL4UXAAAAAAAAAABiEH4ALKXPAWIQfv//////QC0AACF+AQAAC3keAAAAAI4kmXViECF+SGvEFwkAAAD/////AAAAABAAAAADAQAAzAwAABwAAAFiECF+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/y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OEwAAAAcKDQcKDQcJDQ4WMShFrjFU1TJV1gECBAIDBAECBQoRKyZBowsTMRETAAAAfqbJd6PIeqDCQFZ4JTd0Lk/HMVPSGy5uFiE4GypVJ0KnHjN9AAABuxcAAACcz+7S6ffb7fnC0t1haH0hMm8aLXIuT8ggOIwoRKslP58cK08AAAESEwAAAMHg9P///////////+bm5k9SXjw/SzBRzTFU0y1NwSAyVzFGXwEBAsQXCA8mnM/u69/SvI9jt4tgjIR9FBosDBEjMVTUMlXWMVPRKUSeDxk4AAAAEhMAAADT6ff///////+Tk5MjK0krSbkvUcsuT8YVJFoTIFIrSbgtTcEQHEfIFwAAAJzP7vT6/bTa8kRleixHhy1Nwi5PxiQtTnBwcJKSki81SRwtZAgOIxITAAAAweD02+35gsLqZ5q6Jz1jNEJyOUZ4qamp+/v7////wdPeVnCJAQECqRwAAACv1/Ho8/ubzu6CwuqMudS3u769vb3////////////L5fZymsABAgMREwAAAK/X8fz9/uLx+snk9uTy+vz9/v///////////////8vl9nKawAECA8AcAAAAotHvtdryxOL1xOL1tdry0+r32+350+r3tdryxOL1pdPvc5rAAQIDERMAAABpj7ZnjrZqj7Zqj7ZnjrZtkbdukrdtkbdnjrZqj7ZojrZ3rdUCAwTAHAAAAAAAAAAAAAAAAAAAAAAAAAAAAAAAAAAAAAAAAAAAAAAAAAAAAAAAABIT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7THzwCYyc8BzvyWddxiUHdox88Asg0KGQAAAAAQ1+0BENftAXau1W8AAAAASBpNCVzHzwEAAAAAAAAAAAAAAAAAAAAAkNTtAQAAAAAAAAAAAAAAAAAAAAAAAAAAAAAAAAAAAAAAAAAAAAAAAJc3udEAAAAACMnPAen7lnUAAM8BAAAAAPX7lnXGJn7T9f///wAAAAAAAAAAAAAAAJABAABqJ37TpMfPAd2v1XYAAOl2mMfPAQAAAACgx88BAAAAAAAAAABhuNR2AAAAAAkAAAC4yM8BuMjPAQACAAD8////AQAAAAAAAAAAAAAAAAAAAAAAAAAAAAAAKERH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UeFAXAADtAb0te26XBKkm6/W50Zhg9AEoAgAA0AedAQgCAADQB50BZAAAAPwLzwEIAgAAsFNQF5iGWhdI8JQXAAAAAAAAAAAAAJ0BAgAAAAAAAABBAAAAAACdAXwCnQEAAAAA/AEAADQVnQEAAAAAAADtATAVnQEAAEx3wAXPAa5eTHdYdlAXrl5MdwAAAAAAAAAAkPztAZD87QHUBc8BHy9vbgAA7QEAAAAA/AEAAOQFzwHdLm9uAAAAAAcAAAAAAAAAYbjUdvwBAAAHAAAADAfPAQwHzwEAAgAA/P///wEAAAAAAAAAAAAAAAAAAAAoREc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MXsAXPAZQHzwHO/JZ1DQEAAAAAAADLDwpuAAAAAEwBAAAhAQAAwJXtAQEAAACI9hATAAAAAJBpBRMAAAAA4MYBAVBwBRMAAAAAkGkFE7CSgG4DAAAAuJKAbgEAAABAp5IXvGqzbr0te26XBKkm6/W50Zhg9AEEB88B6fuWdQAAzwECAAAA9fuWdfwLzwHg////AAAAAAAAAAAAAAAAkAEAAAAAAAEAAAAAYQByAGkAYQBsAAAAAAAAAAAAAAAAAAAABgAAAAAAAABhuNR2AAAAAAYAAAC0Bs8BtAbPAQACAAD8////AQAAAAAAAAAAAAAAAAAAAChERw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Aoc8BraaXdbYOAADAoM8BLw0hSC8NSAAAAAAAXk6NbrYOq///////QC0AAAqrCgDw02MXAAAAAC8NSP//////QC0AACFIAQBgASgbAAAAAJw95nZ5RJV1Lw0hSLyupBcBAAAA/////wAAAACg84UXLKXPAQAAAACg84UXAAC0HIpElXVgASgbLw0hSAEAAAC8rqQXoPOFFwAAAAAAAAAALw1IACylzwEvDUj//////0AtAAAhSAEAYAEoGwAAAACOJJl1Lw0hSNhRpxcRAAAA/////wAAAAAQAAAAAwEAAMwMAAAcAAABLw0hSF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v8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2023-01-18T07:23:34Z</cp:lastPrinted>
  <dcterms:created xsi:type="dcterms:W3CDTF">2001-09-02T08:43:23Z</dcterms:created>
  <dcterms:modified xsi:type="dcterms:W3CDTF">2023-01-18T07:23:49Z</dcterms:modified>
</cp:coreProperties>
</file>