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Arabkir\"/>
    </mc:Choice>
  </mc:AlternateContent>
  <bookViews>
    <workbookView xWindow="0" yWindow="0" windowWidth="20610" windowHeight="9435"/>
  </bookViews>
  <sheets>
    <sheet name="Hastiqacucak (75.0)" sheetId="28" r:id="rId1"/>
  </sheets>
  <definedNames>
    <definedName name="_xlnm.Print_Area" localSheetId="0">'Hastiqacucak (75.0)'!$A$1:$E$39</definedName>
  </definedNames>
  <calcPr calcId="152511"/>
</workbook>
</file>

<file path=xl/calcChain.xml><?xml version="1.0" encoding="utf-8"?>
<calcChain xmlns="http://schemas.openxmlformats.org/spreadsheetml/2006/main">
  <c r="E12" i="28" l="1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C31" i="28"/>
  <c r="E11" i="28"/>
  <c r="E31" i="28" l="1"/>
</calcChain>
</file>

<file path=xl/sharedStrings.xml><?xml version="1.0" encoding="utf-8"?>
<sst xmlns="http://schemas.openxmlformats.org/spreadsheetml/2006/main" count="40" uniqueCount="40">
  <si>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</si>
  <si>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</si>
  <si>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</si>
  <si>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</si>
  <si>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</si>
  <si>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</si>
  <si>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</si>
  <si>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</si>
  <si>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Կ.Տ</t>
  </si>
  <si>
    <t>Տնօրեն</t>
  </si>
  <si>
    <t>Գլխավոր հաշվապահ</t>
  </si>
  <si>
    <t xml:space="preserve">Պահակ </t>
  </si>
  <si>
    <t>Հնոցապան (սեզոնային)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</si>
  <si>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</si>
  <si>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</si>
  <si>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</si>
  <si>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</si>
  <si>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Բուժքույր</t>
  </si>
  <si>
    <t>Գործավար</t>
  </si>
  <si>
    <t>Պարուսույց</t>
  </si>
  <si>
    <t>Տնտեսվար</t>
  </si>
  <si>
    <t>Խոհարար</t>
  </si>
  <si>
    <t xml:space="preserve">Խոհարարի օգնական </t>
  </si>
  <si>
    <t>Դաստիարակի օգնական</t>
  </si>
  <si>
    <t>Լվացարար</t>
  </si>
  <si>
    <t>Օժանդակ բանվոր</t>
  </si>
  <si>
    <t>Դռնապան</t>
  </si>
  <si>
    <t>Դերձակ</t>
  </si>
  <si>
    <t>Ընդամենը
 ամսական աշխատավարձը</t>
  </si>
  <si>
    <t>Փականագործ - էլեկտրամոնտյոր</t>
  </si>
  <si>
    <t>ՏՆՕՐԵՆ՝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</si>
  <si>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</si>
  <si>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</si>
  <si>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</si>
  <si>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</si>
  <si>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 xml:space="preserve">  «ԵՐԵՎԱՆԻ Հ.30 ՄՍՈՒՐ-ՄԱՆԿԱՊԱՐՏԵԶ» ՀԱՄԱՅՆՔԱՅԻՆ ՈՉ ԱՌԵՎՏՐԱՅԻՆ ԿԱԶՄԱԿԵՐՊՈՒԹՅԱՆ</t>
  </si>
  <si>
    <t xml:space="preserve">Հաստատված է </t>
  </si>
  <si>
    <t>__. __. 2023թ.</t>
  </si>
  <si>
    <t>հ. ______- Ա որոշմամբ</t>
  </si>
  <si>
    <t xml:space="preserve">Հավելված 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</si>
</sst>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  <charset val="204"/>
    </font>
    <font>
      <sz val="10"/>
      <name val="Arial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4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Alignment="1" applyProtection="1">
      <alignment horizontal="right" vertical="center"/>
      <protection locked="0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7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Border="1" applyAlignment="1" applyProtection="1">
      <alignment horizontal="left" vertical="center"/>
      <protection locked="0" hidden="1"/>
    </xf>
    <xf numFmtId="0" fontId="7" fillId="0" borderId="2" xfId="2" applyFont="1" applyBorder="1" applyAlignment="1" applyProtection="1">
      <alignment horizontal="center" vertical="center"/>
      <protection locked="0" hidden="1"/>
    </xf>
    <xf numFmtId="0" fontId="7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7" fillId="0" borderId="0" xfId="1" applyFont="1" applyFill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tabSelected="1" view="pageBreakPreview" topLeftCell="A13" zoomScaleNormal="100" workbookViewId="0">
      <selection activeCell="E31" sqref="E31"/>
    </sheetView>
  </sheetViews>
  <sheetFormatPr defaultColWidth="8.85546875" defaultRowHeight="17.25" x14ac:dyDescent="0.2"/>
  <cols>
    <col min="1" max="1" width="4.5703125" style="1" customWidth="1"/>
    <col min="2" max="2" width="57.5703125" style="2" customWidth="1"/>
    <col min="3" max="3" width="14.28515625" style="2" customWidth="1"/>
    <col min="4" max="4" width="16.28515625" style="1" customWidth="1"/>
    <col min="5" max="5" width="22" style="1" customWidth="1"/>
    <col min="6" max="6" width="11.42578125" style="1" bestFit="1" customWidth="1"/>
    <col min="7" max="7" width="10.28515625" style="1" bestFit="1" customWidth="1"/>
    <col min="8" max="8" width="9" style="1" bestFit="1" customWidth="1"/>
    <col min="9" max="16384" width="8.85546875" style="1"/>
  </cols>
  <sheetData>
    <row r="1" spans="1:5" x14ac:dyDescent="0.2">
      <c r="B1" s="38"/>
      <c r="C1" s="38"/>
      <c r="D1" s="47" t="s">
        <v>39</v>
      </c>
      <c r="E1" s="47"/>
    </row>
    <row r="2" spans="1:5" x14ac:dyDescent="0.2">
      <c r="B2" s="38"/>
      <c r="C2" s="38"/>
      <c r="D2" s="47" t="s">
        <v>36</v>
      </c>
      <c r="E2" s="47"/>
    </row>
    <row r="3" spans="1:5" x14ac:dyDescent="0.2">
      <c r="B3" s="38"/>
      <c r="C3" s="38"/>
      <c r="D3" s="47" t="s">
        <v>6</v>
      </c>
      <c r="E3" s="47"/>
    </row>
    <row r="4" spans="1:5" ht="24.75" customHeight="1" x14ac:dyDescent="0.2">
      <c r="B4" s="38"/>
      <c r="C4" s="38"/>
      <c r="D4" s="21"/>
      <c r="E4" s="21" t="s">
        <v>37</v>
      </c>
    </row>
    <row r="5" spans="1:5" ht="20.25" customHeight="1" x14ac:dyDescent="0.2">
      <c r="B5" s="38"/>
      <c r="C5" s="38"/>
      <c r="D5" s="21"/>
      <c r="E5" s="21" t="s">
        <v>38</v>
      </c>
    </row>
    <row r="6" spans="1:5" x14ac:dyDescent="0.2">
      <c r="E6" s="3"/>
    </row>
    <row r="7" spans="1:5" s="13" customFormat="1" ht="46.5" customHeight="1" x14ac:dyDescent="0.2">
      <c r="A7" s="45" t="s">
        <v>35</v>
      </c>
      <c r="B7" s="45"/>
      <c r="C7" s="45"/>
      <c r="D7" s="45"/>
      <c r="E7" s="45"/>
    </row>
    <row r="8" spans="1:5" s="13" customFormat="1" x14ac:dyDescent="0.2">
      <c r="A8" s="45" t="s">
        <v>5</v>
      </c>
      <c r="B8" s="45"/>
      <c r="C8" s="45"/>
      <c r="D8" s="45"/>
      <c r="E8" s="45"/>
    </row>
    <row r="9" spans="1:5" ht="15" customHeight="1" x14ac:dyDescent="0.2">
      <c r="A9" s="4"/>
      <c r="B9" s="4"/>
      <c r="C9" s="4"/>
      <c r="D9" s="4"/>
      <c r="E9" s="5" t="s">
        <v>3</v>
      </c>
    </row>
    <row r="10" spans="1:5" s="13" customFormat="1" ht="64.5" customHeight="1" x14ac:dyDescent="0.2">
      <c r="A10" s="14" t="s">
        <v>1</v>
      </c>
      <c r="B10" s="14" t="s">
        <v>0</v>
      </c>
      <c r="C10" s="14" t="s">
        <v>2</v>
      </c>
      <c r="D10" s="14" t="s">
        <v>4</v>
      </c>
      <c r="E10" s="14" t="s">
        <v>28</v>
      </c>
    </row>
    <row r="11" spans="1:5" ht="21.75" customHeight="1" x14ac:dyDescent="0.2">
      <c r="A11" s="15">
        <v>1</v>
      </c>
      <c r="B11" s="19" t="s">
        <v>9</v>
      </c>
      <c r="C11" s="40">
        <v>1</v>
      </c>
      <c r="D11" s="16">
        <v>172799.99999999997</v>
      </c>
      <c r="E11" s="39">
        <f t="shared" ref="E11:E30" si="0">+C11*D11</f>
        <v>172799.99999999997</v>
      </c>
    </row>
    <row r="12" spans="1:5" ht="21.75" customHeight="1" x14ac:dyDescent="0.2">
      <c r="A12" s="15">
        <v>2</v>
      </c>
      <c r="B12" s="19" t="s">
        <v>13</v>
      </c>
      <c r="C12" s="41">
        <v>0.5</v>
      </c>
      <c r="D12" s="16">
        <v>131600</v>
      </c>
      <c r="E12" s="39">
        <f t="shared" si="0"/>
        <v>65800</v>
      </c>
    </row>
    <row r="13" spans="1:5" ht="21.75" customHeight="1" x14ac:dyDescent="0.2">
      <c r="A13" s="15">
        <v>3</v>
      </c>
      <c r="B13" s="17" t="s">
        <v>10</v>
      </c>
      <c r="C13" s="41">
        <v>0.5</v>
      </c>
      <c r="D13" s="16">
        <v>127100</v>
      </c>
      <c r="E13" s="39">
        <f t="shared" si="0"/>
        <v>63550</v>
      </c>
    </row>
    <row r="14" spans="1:5" ht="21.75" customHeight="1" x14ac:dyDescent="0.2">
      <c r="A14" s="15">
        <v>4</v>
      </c>
      <c r="B14" s="19" t="s">
        <v>14</v>
      </c>
      <c r="C14" s="41">
        <v>3.36</v>
      </c>
      <c r="D14" s="16">
        <v>128500</v>
      </c>
      <c r="E14" s="39">
        <f t="shared" si="0"/>
        <v>431760</v>
      </c>
    </row>
    <row r="15" spans="1:5" ht="21.75" customHeight="1" x14ac:dyDescent="0.2">
      <c r="A15" s="15">
        <v>5</v>
      </c>
      <c r="B15" s="19" t="s">
        <v>15</v>
      </c>
      <c r="C15" s="41">
        <v>0.75</v>
      </c>
      <c r="D15" s="16">
        <v>128500</v>
      </c>
      <c r="E15" s="39">
        <f t="shared" si="0"/>
        <v>96375</v>
      </c>
    </row>
    <row r="16" spans="1:5" ht="21.75" customHeight="1" x14ac:dyDescent="0.2">
      <c r="A16" s="15">
        <v>6</v>
      </c>
      <c r="B16" s="19" t="s">
        <v>16</v>
      </c>
      <c r="C16" s="41">
        <v>0.75</v>
      </c>
      <c r="D16" s="16">
        <v>128500</v>
      </c>
      <c r="E16" s="39">
        <f t="shared" si="0"/>
        <v>96375</v>
      </c>
    </row>
    <row r="17" spans="1:7" ht="21.75" customHeight="1" x14ac:dyDescent="0.2">
      <c r="A17" s="15">
        <v>7</v>
      </c>
      <c r="B17" s="20" t="s">
        <v>23</v>
      </c>
      <c r="C17" s="41">
        <v>3</v>
      </c>
      <c r="D17" s="16">
        <v>122699.99999999999</v>
      </c>
      <c r="E17" s="39">
        <f t="shared" si="0"/>
        <v>368099.99999999994</v>
      </c>
    </row>
    <row r="18" spans="1:7" ht="21.75" customHeight="1" x14ac:dyDescent="0.2">
      <c r="A18" s="15">
        <v>8</v>
      </c>
      <c r="B18" s="20" t="s">
        <v>17</v>
      </c>
      <c r="C18" s="41">
        <v>1</v>
      </c>
      <c r="D18" s="16">
        <v>104399.99999999999</v>
      </c>
      <c r="E18" s="39">
        <f t="shared" si="0"/>
        <v>104399.99999999999</v>
      </c>
    </row>
    <row r="19" spans="1:7" ht="21.75" customHeight="1" x14ac:dyDescent="0.2">
      <c r="A19" s="15">
        <v>10</v>
      </c>
      <c r="B19" s="20" t="s">
        <v>18</v>
      </c>
      <c r="C19" s="41">
        <v>0.5</v>
      </c>
      <c r="D19" s="16">
        <v>104399.99999999999</v>
      </c>
      <c r="E19" s="39">
        <f t="shared" si="0"/>
        <v>52199.999999999993</v>
      </c>
    </row>
    <row r="20" spans="1:7" ht="21.75" customHeight="1" x14ac:dyDescent="0.2">
      <c r="A20" s="15">
        <v>11</v>
      </c>
      <c r="B20" s="20" t="s">
        <v>19</v>
      </c>
      <c r="C20" s="41">
        <v>0.75</v>
      </c>
      <c r="D20" s="16">
        <v>128500</v>
      </c>
      <c r="E20" s="39">
        <f t="shared" si="0"/>
        <v>96375</v>
      </c>
    </row>
    <row r="21" spans="1:7" ht="21.75" customHeight="1" x14ac:dyDescent="0.2">
      <c r="A21" s="15">
        <v>12</v>
      </c>
      <c r="B21" s="20" t="s">
        <v>21</v>
      </c>
      <c r="C21" s="41">
        <v>1</v>
      </c>
      <c r="D21" s="16">
        <v>107100</v>
      </c>
      <c r="E21" s="39">
        <f t="shared" si="0"/>
        <v>107100</v>
      </c>
    </row>
    <row r="22" spans="1:7" ht="21.75" customHeight="1" x14ac:dyDescent="0.2">
      <c r="A22" s="15">
        <v>13</v>
      </c>
      <c r="B22" s="20" t="s">
        <v>22</v>
      </c>
      <c r="C22" s="41">
        <v>0.5</v>
      </c>
      <c r="D22" s="16">
        <v>104399.99999999999</v>
      </c>
      <c r="E22" s="39">
        <f t="shared" si="0"/>
        <v>52199.999999999993</v>
      </c>
    </row>
    <row r="23" spans="1:7" ht="21.75" customHeight="1" x14ac:dyDescent="0.2">
      <c r="A23" s="15">
        <v>14</v>
      </c>
      <c r="B23" s="20" t="s">
        <v>20</v>
      </c>
      <c r="C23" s="41">
        <v>0.5</v>
      </c>
      <c r="D23" s="16">
        <v>104399.99999999999</v>
      </c>
      <c r="E23" s="39">
        <f t="shared" si="0"/>
        <v>52199.999999999993</v>
      </c>
    </row>
    <row r="24" spans="1:7" ht="21.75" customHeight="1" x14ac:dyDescent="0.2">
      <c r="A24" s="15">
        <v>15</v>
      </c>
      <c r="B24" s="20" t="s">
        <v>24</v>
      </c>
      <c r="C24" s="41">
        <v>1</v>
      </c>
      <c r="D24" s="16">
        <v>107100</v>
      </c>
      <c r="E24" s="39">
        <f t="shared" si="0"/>
        <v>107100</v>
      </c>
    </row>
    <row r="25" spans="1:7" ht="21.75" customHeight="1" x14ac:dyDescent="0.2">
      <c r="A25" s="15">
        <v>16</v>
      </c>
      <c r="B25" s="20" t="s">
        <v>25</v>
      </c>
      <c r="C25" s="41">
        <v>0.5</v>
      </c>
      <c r="D25" s="16">
        <v>104399.99999999999</v>
      </c>
      <c r="E25" s="39">
        <f t="shared" si="0"/>
        <v>52199.999999999993</v>
      </c>
    </row>
    <row r="26" spans="1:7" ht="21.75" customHeight="1" x14ac:dyDescent="0.2">
      <c r="A26" s="15">
        <v>17</v>
      </c>
      <c r="B26" s="20" t="s">
        <v>29</v>
      </c>
      <c r="C26" s="41">
        <v>0.5</v>
      </c>
      <c r="D26" s="16">
        <v>104399.99999999999</v>
      </c>
      <c r="E26" s="39">
        <f t="shared" si="0"/>
        <v>52199.999999999993</v>
      </c>
    </row>
    <row r="27" spans="1:7" ht="21.75" customHeight="1" x14ac:dyDescent="0.2">
      <c r="A27" s="15">
        <v>18</v>
      </c>
      <c r="B27" s="19" t="s">
        <v>26</v>
      </c>
      <c r="C27" s="41">
        <v>1</v>
      </c>
      <c r="D27" s="16">
        <v>104399.99999999999</v>
      </c>
      <c r="E27" s="39">
        <f t="shared" si="0"/>
        <v>104399.99999999999</v>
      </c>
    </row>
    <row r="28" spans="1:7" ht="21.75" customHeight="1" x14ac:dyDescent="0.2">
      <c r="A28" s="15">
        <v>19</v>
      </c>
      <c r="B28" s="19" t="s">
        <v>27</v>
      </c>
      <c r="C28" s="41">
        <v>0.5</v>
      </c>
      <c r="D28" s="16">
        <v>107100</v>
      </c>
      <c r="E28" s="39">
        <f t="shared" si="0"/>
        <v>53550</v>
      </c>
    </row>
    <row r="29" spans="1:7" ht="21.75" customHeight="1" x14ac:dyDescent="0.2">
      <c r="A29" s="15">
        <v>20</v>
      </c>
      <c r="B29" s="17" t="s">
        <v>11</v>
      </c>
      <c r="C29" s="41">
        <v>3</v>
      </c>
      <c r="D29" s="16">
        <v>104399.99999999999</v>
      </c>
      <c r="E29" s="39">
        <f t="shared" si="0"/>
        <v>313199.99999999994</v>
      </c>
    </row>
    <row r="30" spans="1:7" s="18" customFormat="1" ht="21.75" customHeight="1" x14ac:dyDescent="0.2">
      <c r="A30" s="15">
        <v>21</v>
      </c>
      <c r="B30" s="17" t="s">
        <v>12</v>
      </c>
      <c r="C30" s="42">
        <v>4</v>
      </c>
      <c r="D30" s="16">
        <v>104399.99999999999</v>
      </c>
      <c r="E30" s="39">
        <f t="shared" si="0"/>
        <v>417599.99999999994</v>
      </c>
    </row>
    <row r="31" spans="1:7" x14ac:dyDescent="0.2">
      <c r="A31" s="6"/>
      <c r="B31" s="6" t="s">
        <v>7</v>
      </c>
      <c r="C31" s="7">
        <f>SUM(C11:C30)</f>
        <v>24.61</v>
      </c>
      <c r="D31" s="8"/>
      <c r="E31" s="8">
        <f>SUM(E11:E30)</f>
        <v>2859485</v>
      </c>
      <c r="G31" s="12"/>
    </row>
    <row r="32" spans="1:7" ht="27.75" customHeight="1" x14ac:dyDescent="0.2">
      <c r="A32" s="9"/>
      <c r="B32" s="9"/>
      <c r="C32" s="10"/>
      <c r="D32" s="11"/>
      <c r="E32" s="11"/>
    </row>
    <row r="33" spans="1:8" s="24" customFormat="1" ht="38.25" customHeight="1" x14ac:dyDescent="0.2">
      <c r="A33" s="46" t="s">
        <v>31</v>
      </c>
      <c r="B33" s="46"/>
      <c r="C33" s="46"/>
      <c r="D33" s="46"/>
      <c r="E33" s="46"/>
      <c r="F33" s="22"/>
      <c r="G33" s="23"/>
      <c r="H33" s="22"/>
    </row>
    <row r="34" spans="1:8" s="24" customFormat="1" ht="13.5" x14ac:dyDescent="0.2">
      <c r="A34" s="25"/>
      <c r="B34" s="25"/>
      <c r="C34" s="25"/>
      <c r="F34" s="23"/>
      <c r="G34" s="23"/>
    </row>
    <row r="35" spans="1:8" s="26" customFormat="1" ht="86.25" customHeight="1" x14ac:dyDescent="0.2">
      <c r="B35" s="27" t="s">
        <v>32</v>
      </c>
      <c r="C35" s="28"/>
      <c r="D35" s="29" t="s">
        <v>33</v>
      </c>
    </row>
    <row r="36" spans="1:8" s="26" customFormat="1" hidden="1" x14ac:dyDescent="0.2">
      <c r="B36" s="27"/>
      <c r="C36" s="28"/>
      <c r="D36" s="29"/>
    </row>
    <row r="37" spans="1:8" s="30" customFormat="1" hidden="1" x14ac:dyDescent="0.2">
      <c r="B37" s="31" t="s">
        <v>30</v>
      </c>
      <c r="C37" s="32"/>
      <c r="D37" s="31"/>
      <c r="E37" s="33"/>
    </row>
    <row r="38" spans="1:8" s="26" customFormat="1" ht="15.75" hidden="1" customHeight="1" x14ac:dyDescent="0.2">
      <c r="A38" s="34"/>
      <c r="B38" s="35" t="s">
        <v>8</v>
      </c>
      <c r="C38" s="35"/>
      <c r="D38" s="36"/>
      <c r="E38" s="37"/>
    </row>
    <row r="39" spans="1:8" s="30" customFormat="1" hidden="1" x14ac:dyDescent="0.2">
      <c r="B39" s="31" t="s">
        <v>34</v>
      </c>
      <c r="C39" s="32"/>
      <c r="D39" s="31"/>
      <c r="E39" s="33"/>
    </row>
    <row r="40" spans="1:8" s="43" customFormat="1" hidden="1" x14ac:dyDescent="0.2">
      <c r="B40" s="44"/>
    </row>
    <row r="41" spans="1:8" hidden="1" x14ac:dyDescent="0.2"/>
  </sheetData>
  <mergeCells count="6">
    <mergeCell ref="A7:E7"/>
    <mergeCell ref="A8:E8"/>
    <mergeCell ref="A33:E33"/>
    <mergeCell ref="D1:E1"/>
    <mergeCell ref="D2:E2"/>
    <mergeCell ref="D3:E3"/>
  </mergeCells>
  <pageMargins left="0" right="0" top="0" bottom="0" header="0" footer="0"/>
  <pageSetup scale="89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qj9qJe4iGm1V9C3nlshZh4rDHzE6NdrmynS0BNCFq+k=</DigestValue>
    </Reference>
    <Reference Type="http://www.w3.org/2000/09/xmldsig#Object" URI="#idOfficeObject">
      <DigestMethod Algorithm="http://www.w3.org/2001/04/xmlenc#sha256"/>
      <DigestValue>t5M8QAMnV8SOR7HtpjVT87+KJ2niBPiOAe5X2tTe11k=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2n1zdwSAjwse3Ory0O43k4QPioodninfzTDEscQd/jc=</DigestValue>
    </Reference>
    <Reference Type="http://www.w3.org/2000/09/xmldsig#Object" URI="#idValidSigLnImg">
      <DigestMethod Algorithm="http://www.w3.org/2001/04/xmlenc#sha256"/>
      <DigestValue>z+qSTwpHtsQQ364Owk0bwaSDm2xciFjkYpt/Mohcsak=</DigestValue>
    </Reference>
    <Reference Type="http://www.w3.org/2000/09/xmldsig#Object" URI="#idInvalidSigLnImg">
      <DigestMethod Algorithm="http://www.w3.org/2001/04/xmlenc#sha256"/>
      <DigestValue>SyPmzbe9FdkAiXEmWL7bCkNhMmW3WaR7CRkjJgxsq5Q=</DigestValue>
    </Reference>
  </SignedInfo>
  <SignatureValue>drz9lmGrXidqsNfhO9LhFYhKxhw3Qowee9ubA2zmmUPqtnU0vQml44FowQtIg3CDUW/EX59VXyQk
JcX+0VTYLAHLXgCLiR9NIDecIAMfu71ju6j5QsCaGGKTh6f5V/MGy/BojYWpUM+CxqfKyMCDkD9O
m/RLDNnMbuZPqb5EZkYCKnwSpI9ssYJKWFZBSc/Tl1bCPshLySIeR0IZh/avQOgAHWEvIQtlScPf
pyctm5YzN2qtdxLtedpVuAAEvNBEqHi6KJ4cuVtvlClawQ3CCm0porh13E7fI2ZHc8lfj5M7JEsB
7gikaKk0PvxxIHpL9LsvNKmOX03I7uOyJWR8HQ==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GBL6jQhotjIj5pWw1ge6YmGQAuyrEz86wU8xtSKGFHI=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eEPLf1ouATyLagyhN2SgKyNl04KPohwuRy/t+gjY6QM=</DigestValue>
      </Reference>
      <Reference URI="/xl/media/image1.emf?ContentType=image/x-emf">
        <DigestMethod Algorithm="http://www.w3.org/2001/04/xmlenc#sha256"/>
        <DigestValue>z8ZNATXfVbdJ8hmf/iECye6SaHBS1AqBcgTkL9LT1Zs=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4nU7aiEZj86Cre8w6TXKs3Pjw6vu+vtsAQNVYvk9Q+Q=</DigestValue>
      </Reference>
      <Reference URI="/xl/sharedStrings.xml?ContentType=application/vnd.openxmlformats-officedocument.spreadsheetml.sharedStrings+xml">
        <DigestMethod Algorithm="http://www.w3.org/2001/04/xmlenc#sha256"/>
        <DigestValue>RnLj8A1GUbsT96nqeibXemOufJ1C1dzXbHaLoDTjmIg=</DigestValue>
      </Reference>
      <Reference URI="/xl/styles.xml?ContentType=application/vnd.openxmlformats-officedocument.spreadsheetml.styles+xml">
        <DigestMethod Algorithm="http://www.w3.org/2001/04/xmlenc#sha256"/>
        <DigestValue>+ZGcJ14VuElp5se85xoxw4sTZPkxSdRnMBRRMNNxGK4=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hkS9Tf6wqQoU0rBLHn2TM+5xv9WWjYOr/ij4SOZp5ws=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ZbI++xTuIEDw5Y+WCDrvpA8XbyqufpKyEj8/6A2DFzQ=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2023-01-27T05:47:35Z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{93B68699-5BA9-4395-A3A7-BCC20316E043}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2023-01-27T05:47:35Z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tMfPAJjJzwHO/JZ13GJQd2jHzwCyDQoZAAAAABDX7QEQ1+0Bdq7VbwAAAABIGk0JXMfPAQAAAAAAAAAAAAAAAAAAAACQ1O0BAAAAAAAAAAAAAAAAAAAAAAAAAAAAAAAAAAAAAAAAAAAAAAAAlze50QAAAAAIyc8B6fuWdQAAzwEAAAAA9fuWdcYmftP1////AAAAAAAAAAAAAAAAkAEAAGonftOkx88B3a/VdgAA6XaYx88BAAAAAKDHzwEAAAAAAAAAAGG41HYAAAAACQAAALjIzwG4yM8BAAIAAPz///8BAAAAAAAAAAAAAAAAAAAAAAAAAAAAAAAoRE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R4UBcAAO0BvS17bpcEqSbr9bnRmGD0ASgCAADQB50BCAIAANAHnQFkAAAA/AvPAQgCAACwU1AXmIZaF0jwlBcAAAAAAAAAAAAAnQECAAAAAAAAAEEAAAAAAJ0BfAKdAQAAAAD8AQAANBWdAQAAAAAAAO0BMBWdAQAATHfABc8Brl5Md1h2UBeuXkx3AAAAAAAAAACQ/O0BkPztAdQFzwEfL29uAADtAQAAAAD8AQAA5AXPAd0ub24AAAAABwAAAAAAAABhuNR2/AEAAAcAAAAMB88BDAfPAQACAAD8////AQAAAAAAAAAAAAAAAAAAAChE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wBc8BlAfPAc78lnUNAQAAAAAAAMsPCm4AAAAATAEAACEBAADAle0BAQAAAIj2EBMAAAAAkGkFEwAAAADgxgEBUHAFEwAAAACQaQUTsJKAbgMAAAC4koBuAQAAAECnkhe8arNuvS17bpcEqSbr9bnRmGD0AQQHzwHp+5Z1AADPAQIAAAD1+5Z1/AvPAeD///8AAAAAAAAAAAAAAACQAQAAAAAAAQAAAABhAHIAaQBhAGwAAAAAAAAAAAAAAAAAAAAGAAAAAAAAAGG41HYAAAAABgAAALQGzwG0Bs8BAAIAAPz///8BAAAAAAAAAAAAAAAAAAAAKER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ChzwGtppd1tg4AAMCgzwEhDCH9IQz9AAAAAAD/////tg6r//////9ALQAACqsKAPDTYxcAAAAAIQz9//////9ALQAAIf0BAGAMPRsAAAAAnD3mdnlElXUhDCH9vK6kFwEAAAD/////AAAAAPTvhRcspc8BAAAAAPTvhRcAAMEXikSVdWAMPRshDCH9AQAAALyupBf074UXAAAAAAAAAAAhDP0ALKXPASEM/f//////QC0AACH9AQBgDD0bAAAAAI4kmXUhDCH9kHa3HAkAAAD/////AAAAABAAAAADAQAAzAwAABwAAAEhDCH9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THzwCYyc8BzvyWddxiUHdox88Asg0KGQAAAAAQ1+0BENftAXau1W8AAAAASBpNCVzHzwEAAAAAAAAAAAAAAAAAAAAAkNTtAQAAAAAAAAAAAAAAAAAAAAAAAAAAAAAAAAAAAAAAAAAAAAAAAJc3udEAAAAACMnPAen7lnUAAM8BAAAAAPX7lnXGJn7T9f///wAAAAAAAAAAAAAAAJABAABqJ37TpMfPAd2v1XYAAOl2mMfPAQAAAACgx88BAAAAAAAAAABhuNR2AAAAAAkAAAC4yM8BuMjPAQACAAD8////AQAAAAAAAAAAAAAAAAAAAAAAAAAAAAAAKER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eFAXAADtAb0te26XBKkm6/W50Zhg9AEoAgAA0AedAQgCAADQB50BZAAAAPwLzwEIAgAAsFNQF5iGWhdI8JQXAAAAAAAAAAAAAJ0BAgAAAAAAAABBAAAAAACdAXwCnQEAAAAA/AEAADQVnQEAAAAAAADtATAVnQEAAEx3wAXPAa5eTHdYdlAXrl5MdwAAAAAAAAAAkPztAZD87QHUBc8BHy9vbgAA7QEAAAAA/AEAAOQFzwHdLm9uAAAAAAcAAAAAAAAAYbjUdvwBAAAHAAAADAfPAQwHzwEAAgAA/P///wEAAAAAAAAAAAAAAAAAAAAoRE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MXsAXPAZQHzwHO/JZ1DQEAAAAAAADLDwpuAAAAAEwBAAAhAQAAwJXtAQEAAACI9hATAAAAAJBpBRMAAAAA4MYBAVBwBRMAAAAAkGkFE7CSgG4DAAAAuJKAbgEAAABAp5IXvGqzbr0te26XBKkm6/W50Zhg9AEEB88B6fuWdQAAzwECAAAA9fuWdfwLzwHg////AAAAAAAAAAAAAAAAkAEAAAAAAAEAAAAAYQByAGkAYQBsAAAAAAAAAAAAAAAAAAAABgAAAAAAAABhuNR2AAAAAAYAAAC0Bs8BtAbPAQACAAD8////AQAAAAAAAAAAAAAAAAAAAChE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c8BraaXdbYOAADAoM8BixEh5osR5gAAAAAAXk6NbrYOq///////QC0AAAqrCgDw02MXAAAAAIsR5v//////QC0AACHmAQBgDD0bAAAAAJw95nZ5RJV1ixEh5ryupBcBAAAA/////wAAAABwc4QXLKXPAQAAAABwc4QXAADBF4pElXVgDD0bixEh5gEAAAC8rqQXcHOEFwAAAAAAAAAAixHmACylzwGLEeb//////0AtAAAh5gEAYAw9GwAAAACOJJl1ixEh5nBpjBwRAAAA/////wAAAAAQAAAAAwEAAMwMAAAcAAABixEh5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2023-01-18T07:34:27Z</cp:lastPrinted>
  <dcterms:created xsi:type="dcterms:W3CDTF">2001-09-02T08:43:23Z</dcterms:created>
  <dcterms:modified xsi:type="dcterms:W3CDTF">2023-01-19T12:38:20Z</dcterms:modified>
</cp:coreProperties>
</file>