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Arabkir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(75.0)'!$A$1:$E$43</definedName>
  </definedNames>
  <calcPr calcId="152511"/>
</workbook>
</file>

<file path=xl/calcChain.xml><?xml version="1.0" encoding="utf-8"?>
<calcChain xmlns="http://schemas.openxmlformats.org/spreadsheetml/2006/main">
  <c r="C35" i="26" l="1"/>
  <c r="E34" i="26"/>
  <c r="E33" i="26"/>
  <c r="E32" i="26"/>
  <c r="E31" i="26"/>
  <c r="E30" i="26"/>
  <c r="E29" i="26"/>
  <c r="E28" i="26"/>
  <c r="E27" i="26"/>
  <c r="E26" i="26"/>
  <c r="E25" i="26"/>
  <c r="E24" i="26"/>
  <c r="E23" i="26"/>
  <c r="E22" i="26"/>
  <c r="E21" i="26"/>
  <c r="E20" i="26"/>
  <c r="E19" i="26"/>
  <c r="E18" i="26"/>
  <c r="E17" i="26"/>
  <c r="E16" i="26"/>
  <c r="E15" i="26"/>
  <c r="E14" i="26"/>
  <c r="E13" i="26"/>
  <c r="E12" i="26"/>
  <c r="E35" i="26" l="1"/>
</calcChain>
</file>

<file path=xl/sharedStrings.xml><?xml version="1.0" encoding="utf-8"?>
<sst xmlns="http://schemas.openxmlformats.org/spreadsheetml/2006/main" count="43" uniqueCount="43">
  <si>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</si>
  <si>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</si>
  <si>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</si>
  <si>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</si>
  <si>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</si>
  <si>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</si>
  <si>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Տնօրեն</t>
  </si>
  <si>
    <t>Մեթոդիստ, ուսումնական գծով տնօրենի տեղակալ</t>
  </si>
  <si>
    <t>Դաստիարակ</t>
  </si>
  <si>
    <t>Երաժշտության դաստիարակ</t>
  </si>
  <si>
    <t>Ֆիզկուլտուրայի հրահանգիչ</t>
  </si>
  <si>
    <t>Բուժքույր</t>
  </si>
  <si>
    <t>Գործավար</t>
  </si>
  <si>
    <t>Խոհարար</t>
  </si>
  <si>
    <t>Խոհարարի օգնական</t>
  </si>
  <si>
    <t xml:space="preserve">Դաստիարակի օգնական </t>
  </si>
  <si>
    <t>Լվացարար</t>
  </si>
  <si>
    <t>Օժանդակ բանվոր</t>
  </si>
  <si>
    <t>Հավաքարար</t>
  </si>
  <si>
    <t>Դռնապան</t>
  </si>
  <si>
    <t>Տնտեսվար</t>
  </si>
  <si>
    <t>Ընդամենը</t>
  </si>
  <si>
    <t>Գլխավոր հաշվապահ</t>
  </si>
  <si>
    <t>Պարուսույց</t>
  </si>
  <si>
    <t>Շենքերի, սարքավորումների սպասարկող բանվոր</t>
  </si>
  <si>
    <t xml:space="preserve">Հաստատված է </t>
  </si>
  <si>
    <t>Հնոցապան (սեզոնային)</t>
  </si>
  <si>
    <t>Պահակ</t>
  </si>
  <si>
    <t>Կ.Տ</t>
  </si>
  <si>
    <t>Հոգեբան</t>
  </si>
  <si>
    <t>Փականագործ - էլեկտրամոնտյոր</t>
  </si>
  <si>
    <t>Ընդամենը
 ամսական աշխատավարձը</t>
  </si>
  <si>
    <t>Շեֆ խոհարար</t>
  </si>
  <si>
    <t>ՏՆՕՐԵՆ՝</t>
  </si>
  <si>
    <t xml:space="preserve">Երևանի քաղաքապետի </t>
  </si>
  <si>
    <t xml:space="preserve">__. __. 2023թ. </t>
  </si>
  <si>
    <t xml:space="preserve">հ. ______- Ա որոշմամբ </t>
  </si>
  <si>
    <t xml:space="preserve">  «ԵՐԵՎԱՆԻ Հ.31 ՄՍՈՒՐ-ՄԱՆԿԱՊԱՐՏԵԶ»  ՀԱՄԱՅՆՔԱՅԻՆ ՈՉ ԱՌԵՎՏՐԱՅԻՆ ԿԱԶՄԱԿԵՐՊՈՒԹՅԱՆ 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</si>
  <si>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</si>
  <si>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</si>
  <si>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</si>
  <si>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</si>
  <si>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 xml:space="preserve">Հավելված 29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</si>
</sst>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  <charset val="204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sz val="12"/>
      <color indexed="8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3" fillId="0" borderId="2" xfId="2" applyFont="1" applyBorder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center" vertical="center"/>
      <protection locked="0" hidden="1"/>
    </xf>
    <xf numFmtId="0" fontId="2" fillId="0" borderId="0" xfId="2" applyFont="1" applyAlignment="1" applyProtection="1">
      <alignment vertical="center"/>
      <protection locked="0" hidden="1"/>
    </xf>
    <xf numFmtId="0" fontId="4" fillId="0" borderId="0" xfId="2" applyFont="1" applyAlignment="1" applyProtection="1">
      <alignment horizontal="center" vertical="center"/>
      <protection locked="0" hidden="1"/>
    </xf>
    <xf numFmtId="0" fontId="2" fillId="0" borderId="0" xfId="2" applyFont="1" applyBorder="1" applyAlignment="1" applyProtection="1">
      <alignment horizontal="left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4"/>
  <sheetViews>
    <sheetView tabSelected="1" view="pageBreakPreview" topLeftCell="A19" zoomScaleNormal="100" zoomScaleSheetLayoutView="100" workbookViewId="0">
      <selection activeCell="E35" sqref="E35"/>
    </sheetView>
  </sheetViews>
  <sheetFormatPr defaultColWidth="8.85546875" defaultRowHeight="17.25" x14ac:dyDescent="0.2"/>
  <cols>
    <col min="1" max="1" width="4.85546875" style="1" customWidth="1"/>
    <col min="2" max="2" width="59.42578125" style="2" customWidth="1"/>
    <col min="3" max="3" width="14.5703125" style="2" customWidth="1"/>
    <col min="4" max="4" width="15.85546875" style="1" customWidth="1"/>
    <col min="5" max="5" width="18.42578125" style="1" customWidth="1"/>
    <col min="6" max="6" width="13" style="1" customWidth="1"/>
    <col min="7" max="7" width="12.28515625" style="1" customWidth="1"/>
    <col min="8" max="8" width="12.7109375" style="1" bestFit="1" customWidth="1"/>
    <col min="9" max="9" width="8.85546875" style="1"/>
    <col min="10" max="10" width="11.5703125" style="1" bestFit="1" customWidth="1"/>
    <col min="11" max="16384" width="8.85546875" style="1"/>
  </cols>
  <sheetData>
    <row r="1" spans="1:5" ht="20.25" customHeight="1" x14ac:dyDescent="0.2">
      <c r="B1" s="26"/>
      <c r="C1" s="26"/>
      <c r="D1" s="47" t="s">
        <v>42</v>
      </c>
      <c r="E1" s="47"/>
    </row>
    <row r="2" spans="1:5" ht="20.25" customHeight="1" x14ac:dyDescent="0.2">
      <c r="B2" s="26"/>
      <c r="C2" s="26"/>
      <c r="D2" s="47" t="s">
        <v>25</v>
      </c>
      <c r="E2" s="47"/>
    </row>
    <row r="3" spans="1:5" ht="20.25" customHeight="1" x14ac:dyDescent="0.2">
      <c r="B3" s="26"/>
      <c r="C3" s="26"/>
      <c r="D3" s="47" t="s">
        <v>34</v>
      </c>
      <c r="E3" s="47"/>
    </row>
    <row r="4" spans="1:5" ht="24.75" customHeight="1" x14ac:dyDescent="0.2">
      <c r="B4" s="26"/>
      <c r="C4" s="26"/>
      <c r="D4" s="25"/>
      <c r="E4" s="25" t="s">
        <v>35</v>
      </c>
    </row>
    <row r="5" spans="1:5" ht="20.25" customHeight="1" x14ac:dyDescent="0.2">
      <c r="B5" s="26"/>
      <c r="C5" s="26"/>
      <c r="D5" s="25"/>
      <c r="E5" s="25" t="s">
        <v>36</v>
      </c>
    </row>
    <row r="6" spans="1:5" ht="14.25" customHeight="1" x14ac:dyDescent="0.2">
      <c r="E6" s="3"/>
    </row>
    <row r="7" spans="1:5" ht="33.75" customHeight="1" x14ac:dyDescent="0.2">
      <c r="A7" s="45" t="s">
        <v>37</v>
      </c>
      <c r="B7" s="45"/>
      <c r="C7" s="45"/>
      <c r="D7" s="45"/>
      <c r="E7" s="45"/>
    </row>
    <row r="8" spans="1:5" ht="20.25" customHeight="1" x14ac:dyDescent="0.2">
      <c r="A8" s="45" t="s">
        <v>5</v>
      </c>
      <c r="B8" s="45"/>
      <c r="C8" s="45"/>
      <c r="D8" s="45"/>
      <c r="E8" s="45"/>
    </row>
    <row r="9" spans="1:5" ht="18" customHeight="1" x14ac:dyDescent="0.3">
      <c r="A9" s="4"/>
      <c r="B9" s="5"/>
      <c r="C9" s="5"/>
      <c r="E9" s="6" t="s">
        <v>3</v>
      </c>
    </row>
    <row r="10" spans="1:5" s="23" customFormat="1" ht="65.25" customHeight="1" x14ac:dyDescent="0.2">
      <c r="A10" s="22" t="s">
        <v>1</v>
      </c>
      <c r="B10" s="22" t="s">
        <v>0</v>
      </c>
      <c r="C10" s="22" t="s">
        <v>2</v>
      </c>
      <c r="D10" s="22" t="s">
        <v>4</v>
      </c>
      <c r="E10" s="22" t="s">
        <v>31</v>
      </c>
    </row>
    <row r="11" spans="1:5" ht="16.5" customHeight="1" x14ac:dyDescent="0.2">
      <c r="A11" s="8">
        <v>1</v>
      </c>
      <c r="B11" s="8">
        <v>2</v>
      </c>
      <c r="C11" s="8">
        <v>3</v>
      </c>
      <c r="D11" s="8">
        <v>4</v>
      </c>
      <c r="E11" s="8">
        <v>5</v>
      </c>
    </row>
    <row r="12" spans="1:5" ht="18" customHeight="1" x14ac:dyDescent="0.2">
      <c r="A12" s="8">
        <v>1</v>
      </c>
      <c r="B12" s="9" t="s">
        <v>6</v>
      </c>
      <c r="C12" s="44">
        <v>1</v>
      </c>
      <c r="D12" s="10">
        <v>172799.99999999997</v>
      </c>
      <c r="E12" s="11">
        <f t="shared" ref="E12:E34" si="0">C12*D12</f>
        <v>172799.99999999997</v>
      </c>
    </row>
    <row r="13" spans="1:5" ht="18" customHeight="1" x14ac:dyDescent="0.2">
      <c r="A13" s="8">
        <v>2</v>
      </c>
      <c r="B13" s="9" t="s">
        <v>7</v>
      </c>
      <c r="C13" s="44">
        <v>1.25</v>
      </c>
      <c r="D13" s="10">
        <v>131600</v>
      </c>
      <c r="E13" s="11">
        <f t="shared" si="0"/>
        <v>164500</v>
      </c>
    </row>
    <row r="14" spans="1:5" ht="18" customHeight="1" x14ac:dyDescent="0.2">
      <c r="A14" s="8">
        <v>3</v>
      </c>
      <c r="B14" s="9" t="s">
        <v>22</v>
      </c>
      <c r="C14" s="44">
        <v>1</v>
      </c>
      <c r="D14" s="10">
        <v>127100</v>
      </c>
      <c r="E14" s="11">
        <f>C14*D14</f>
        <v>127100</v>
      </c>
    </row>
    <row r="15" spans="1:5" ht="18" customHeight="1" x14ac:dyDescent="0.2">
      <c r="A15" s="8">
        <v>4</v>
      </c>
      <c r="B15" s="9" t="s">
        <v>8</v>
      </c>
      <c r="C15" s="44">
        <v>11.2</v>
      </c>
      <c r="D15" s="10">
        <v>128500</v>
      </c>
      <c r="E15" s="11">
        <f t="shared" si="0"/>
        <v>1439200</v>
      </c>
    </row>
    <row r="16" spans="1:5" ht="18" customHeight="1" x14ac:dyDescent="0.2">
      <c r="A16" s="8">
        <v>5</v>
      </c>
      <c r="B16" s="9" t="s">
        <v>9</v>
      </c>
      <c r="C16" s="44">
        <v>2.5</v>
      </c>
      <c r="D16" s="10">
        <v>128500</v>
      </c>
      <c r="E16" s="11">
        <f t="shared" si="0"/>
        <v>321250</v>
      </c>
    </row>
    <row r="17" spans="1:6" ht="18" customHeight="1" x14ac:dyDescent="0.2">
      <c r="A17" s="8">
        <v>6</v>
      </c>
      <c r="B17" s="9" t="s">
        <v>10</v>
      </c>
      <c r="C17" s="44">
        <v>2</v>
      </c>
      <c r="D17" s="10">
        <v>128500</v>
      </c>
      <c r="E17" s="11">
        <f t="shared" si="0"/>
        <v>257000</v>
      </c>
    </row>
    <row r="18" spans="1:6" ht="18" customHeight="1" x14ac:dyDescent="0.2">
      <c r="A18" s="8">
        <v>7</v>
      </c>
      <c r="B18" s="9" t="s">
        <v>23</v>
      </c>
      <c r="C18" s="44">
        <v>1.25</v>
      </c>
      <c r="D18" s="10">
        <v>128500</v>
      </c>
      <c r="E18" s="11">
        <f t="shared" si="0"/>
        <v>160625</v>
      </c>
    </row>
    <row r="19" spans="1:6" ht="18" customHeight="1" x14ac:dyDescent="0.2">
      <c r="A19" s="8">
        <v>8</v>
      </c>
      <c r="B19" s="9" t="s">
        <v>29</v>
      </c>
      <c r="C19" s="44">
        <v>1</v>
      </c>
      <c r="D19" s="10">
        <v>128500</v>
      </c>
      <c r="E19" s="11">
        <f>C19*D19</f>
        <v>128500</v>
      </c>
    </row>
    <row r="20" spans="1:6" ht="18" customHeight="1" x14ac:dyDescent="0.2">
      <c r="A20" s="8">
        <v>9</v>
      </c>
      <c r="B20" s="9" t="s">
        <v>15</v>
      </c>
      <c r="C20" s="44">
        <v>10</v>
      </c>
      <c r="D20" s="10">
        <v>122699.99999999999</v>
      </c>
      <c r="E20" s="11">
        <f>C20*D20</f>
        <v>1226999.9999999998</v>
      </c>
      <c r="F20" s="2"/>
    </row>
    <row r="21" spans="1:6" ht="18" customHeight="1" x14ac:dyDescent="0.2">
      <c r="A21" s="8">
        <v>10</v>
      </c>
      <c r="B21" s="9" t="s">
        <v>12</v>
      </c>
      <c r="C21" s="44">
        <v>1</v>
      </c>
      <c r="D21" s="10">
        <v>104399.99999999999</v>
      </c>
      <c r="E21" s="11">
        <f>C21*D21</f>
        <v>104399.99999999999</v>
      </c>
    </row>
    <row r="22" spans="1:6" ht="18" customHeight="1" x14ac:dyDescent="0.2">
      <c r="A22" s="8">
        <v>11</v>
      </c>
      <c r="B22" s="9" t="s">
        <v>11</v>
      </c>
      <c r="C22" s="44">
        <v>1.5</v>
      </c>
      <c r="D22" s="10">
        <v>104399.99999999999</v>
      </c>
      <c r="E22" s="11">
        <f>C22*D22</f>
        <v>156599.99999999997</v>
      </c>
    </row>
    <row r="23" spans="1:6" ht="18" customHeight="1" x14ac:dyDescent="0.2">
      <c r="A23" s="8">
        <v>12</v>
      </c>
      <c r="B23" s="9" t="s">
        <v>32</v>
      </c>
      <c r="C23" s="44">
        <v>1</v>
      </c>
      <c r="D23" s="10">
        <v>113800</v>
      </c>
      <c r="E23" s="11">
        <f t="shared" si="0"/>
        <v>113800</v>
      </c>
    </row>
    <row r="24" spans="1:6" ht="18" customHeight="1" x14ac:dyDescent="0.2">
      <c r="A24" s="8">
        <v>13</v>
      </c>
      <c r="B24" s="9" t="s">
        <v>13</v>
      </c>
      <c r="C24" s="44">
        <v>1</v>
      </c>
      <c r="D24" s="10">
        <v>107100</v>
      </c>
      <c r="E24" s="11">
        <f t="shared" si="0"/>
        <v>107100</v>
      </c>
    </row>
    <row r="25" spans="1:6" ht="18" customHeight="1" x14ac:dyDescent="0.2">
      <c r="A25" s="8">
        <v>14</v>
      </c>
      <c r="B25" s="9" t="s">
        <v>14</v>
      </c>
      <c r="C25" s="44">
        <v>1</v>
      </c>
      <c r="D25" s="10">
        <v>104399.99999999999</v>
      </c>
      <c r="E25" s="11">
        <f t="shared" si="0"/>
        <v>104399.99999999999</v>
      </c>
    </row>
    <row r="26" spans="1:6" ht="18" customHeight="1" x14ac:dyDescent="0.2">
      <c r="A26" s="8">
        <v>15</v>
      </c>
      <c r="B26" s="9" t="s">
        <v>20</v>
      </c>
      <c r="C26" s="44">
        <v>1</v>
      </c>
      <c r="D26" s="10">
        <v>104399.99999999999</v>
      </c>
      <c r="E26" s="11">
        <f>C26*D26</f>
        <v>104399.99999999999</v>
      </c>
    </row>
    <row r="27" spans="1:6" ht="18" customHeight="1" x14ac:dyDescent="0.2">
      <c r="A27" s="8">
        <v>16</v>
      </c>
      <c r="B27" s="9" t="s">
        <v>16</v>
      </c>
      <c r="C27" s="44">
        <v>2</v>
      </c>
      <c r="D27" s="10">
        <v>107100</v>
      </c>
      <c r="E27" s="11">
        <f t="shared" si="0"/>
        <v>214200</v>
      </c>
    </row>
    <row r="28" spans="1:6" ht="18" customHeight="1" x14ac:dyDescent="0.2">
      <c r="A28" s="8">
        <v>17</v>
      </c>
      <c r="B28" s="9" t="s">
        <v>17</v>
      </c>
      <c r="C28" s="44">
        <v>1</v>
      </c>
      <c r="D28" s="10">
        <v>104399.99999999999</v>
      </c>
      <c r="E28" s="11">
        <f t="shared" si="0"/>
        <v>104399.99999999999</v>
      </c>
    </row>
    <row r="29" spans="1:6" ht="18" customHeight="1" x14ac:dyDescent="0.2">
      <c r="A29" s="8">
        <v>18</v>
      </c>
      <c r="B29" s="9" t="s">
        <v>24</v>
      </c>
      <c r="C29" s="44">
        <v>1</v>
      </c>
      <c r="D29" s="10">
        <v>104399.99999999999</v>
      </c>
      <c r="E29" s="11">
        <f t="shared" si="0"/>
        <v>104399.99999999999</v>
      </c>
    </row>
    <row r="30" spans="1:6" ht="18" customHeight="1" x14ac:dyDescent="0.2">
      <c r="A30" s="8">
        <v>19</v>
      </c>
      <c r="B30" s="9" t="s">
        <v>30</v>
      </c>
      <c r="C30" s="44">
        <v>1</v>
      </c>
      <c r="D30" s="10">
        <v>104399.99999999999</v>
      </c>
      <c r="E30" s="11">
        <f t="shared" si="0"/>
        <v>104399.99999999999</v>
      </c>
    </row>
    <row r="31" spans="1:6" ht="18" customHeight="1" x14ac:dyDescent="0.2">
      <c r="A31" s="8">
        <v>20</v>
      </c>
      <c r="B31" s="9" t="s">
        <v>18</v>
      </c>
      <c r="C31" s="44">
        <v>1</v>
      </c>
      <c r="D31" s="10">
        <v>104399.99999999999</v>
      </c>
      <c r="E31" s="11">
        <f t="shared" si="0"/>
        <v>104399.99999999999</v>
      </c>
    </row>
    <row r="32" spans="1:6" ht="18" customHeight="1" x14ac:dyDescent="0.2">
      <c r="A32" s="8">
        <v>21</v>
      </c>
      <c r="B32" s="9" t="s">
        <v>19</v>
      </c>
      <c r="C32" s="44">
        <v>1</v>
      </c>
      <c r="D32" s="10">
        <v>104399.99999999999</v>
      </c>
      <c r="E32" s="11">
        <f t="shared" si="0"/>
        <v>104399.99999999999</v>
      </c>
    </row>
    <row r="33" spans="1:8" ht="18" customHeight="1" x14ac:dyDescent="0.2">
      <c r="A33" s="8">
        <v>22</v>
      </c>
      <c r="B33" s="9" t="s">
        <v>27</v>
      </c>
      <c r="C33" s="44">
        <v>3</v>
      </c>
      <c r="D33" s="10">
        <v>104399.99999999999</v>
      </c>
      <c r="E33" s="10">
        <f>C33*D33</f>
        <v>313199.99999999994</v>
      </c>
    </row>
    <row r="34" spans="1:8" ht="18" customHeight="1" x14ac:dyDescent="0.2">
      <c r="A34" s="8">
        <v>23</v>
      </c>
      <c r="B34" s="12" t="s">
        <v>26</v>
      </c>
      <c r="C34" s="44">
        <v>4</v>
      </c>
      <c r="D34" s="10">
        <v>104399.99999999999</v>
      </c>
      <c r="E34" s="10">
        <f t="shared" si="0"/>
        <v>417599.99999999994</v>
      </c>
    </row>
    <row r="35" spans="1:8" s="19" customFormat="1" ht="24" customHeight="1" x14ac:dyDescent="0.2">
      <c r="A35" s="13"/>
      <c r="B35" s="14" t="s">
        <v>21</v>
      </c>
      <c r="C35" s="15">
        <f>SUM(C12:C34)</f>
        <v>51.7</v>
      </c>
      <c r="D35" s="16"/>
      <c r="E35" s="17">
        <f>SUM(E12:E34)</f>
        <v>6155675</v>
      </c>
      <c r="F35" s="18"/>
      <c r="G35" s="24"/>
    </row>
    <row r="36" spans="1:8" ht="13.5" customHeight="1" x14ac:dyDescent="0.2">
      <c r="B36" s="20"/>
      <c r="C36" s="20"/>
      <c r="D36" s="7"/>
      <c r="E36" s="7"/>
      <c r="F36" s="21"/>
      <c r="G36" s="21"/>
    </row>
    <row r="37" spans="1:8" s="7" customFormat="1" ht="38.25" customHeight="1" x14ac:dyDescent="0.2">
      <c r="A37" s="46" t="s">
        <v>38</v>
      </c>
      <c r="B37" s="46"/>
      <c r="C37" s="46"/>
      <c r="D37" s="46"/>
      <c r="E37" s="46"/>
      <c r="F37" s="27"/>
      <c r="G37" s="28"/>
      <c r="H37" s="27"/>
    </row>
    <row r="38" spans="1:8" s="7" customFormat="1" ht="13.5" x14ac:dyDescent="0.2">
      <c r="A38" s="29"/>
      <c r="B38" s="29"/>
      <c r="C38" s="29"/>
      <c r="F38" s="28"/>
      <c r="G38" s="28"/>
    </row>
    <row r="39" spans="1:8" s="30" customFormat="1" ht="51.75" customHeight="1" x14ac:dyDescent="0.2">
      <c r="B39" s="31" t="s">
        <v>39</v>
      </c>
      <c r="C39" s="32"/>
      <c r="D39" s="33" t="s">
        <v>40</v>
      </c>
    </row>
    <row r="40" spans="1:8" s="30" customFormat="1" ht="35.25" customHeight="1" x14ac:dyDescent="0.2">
      <c r="B40" s="31"/>
      <c r="C40" s="32"/>
      <c r="D40" s="33"/>
    </row>
    <row r="41" spans="1:8" s="34" customFormat="1" hidden="1" x14ac:dyDescent="0.2">
      <c r="B41" s="35" t="s">
        <v>33</v>
      </c>
      <c r="C41" s="36"/>
      <c r="D41" s="35"/>
      <c r="E41" s="37"/>
    </row>
    <row r="42" spans="1:8" s="30" customFormat="1" ht="15.75" hidden="1" customHeight="1" x14ac:dyDescent="0.2">
      <c r="A42" s="38"/>
      <c r="B42" s="39" t="s">
        <v>28</v>
      </c>
      <c r="C42" s="39"/>
      <c r="D42" s="40"/>
      <c r="E42" s="41"/>
    </row>
    <row r="43" spans="1:8" s="34" customFormat="1" hidden="1" x14ac:dyDescent="0.2">
      <c r="B43" s="35" t="s">
        <v>41</v>
      </c>
      <c r="C43" s="36"/>
      <c r="D43" s="35"/>
      <c r="E43" s="37"/>
    </row>
    <row r="44" spans="1:8" s="42" customFormat="1" x14ac:dyDescent="0.2">
      <c r="B44" s="43"/>
    </row>
  </sheetData>
  <mergeCells count="6">
    <mergeCell ref="A37:E37"/>
    <mergeCell ref="A8:E8"/>
    <mergeCell ref="D1:E1"/>
    <mergeCell ref="D2:E2"/>
    <mergeCell ref="D3:E3"/>
    <mergeCell ref="A7:E7"/>
  </mergeCells>
  <pageMargins left="0" right="0" top="0" bottom="0" header="0" footer="0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NUYSQtGT05aAIJENbPvM/ZrizvbMQPX9htVs7oGuuac=</DigestValue>
    </Reference>
    <Reference Type="http://www.w3.org/2000/09/xmldsig#Object" URI="#idOfficeObject">
      <DigestMethod Algorithm="http://www.w3.org/2001/04/xmlenc#sha256"/>
      <DigestValue>yUlAm9AIOD2Kxona9lVf7hK6rT/yEH6WLRWUEy5t+6Q=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PqogOgw3gsGfKa4RyfjeNzN/diJg5lFYJ0jZep192Wk=</DigestValue>
    </Reference>
    <Reference Type="http://www.w3.org/2000/09/xmldsig#Object" URI="#idValidSigLnImg">
      <DigestMethod Algorithm="http://www.w3.org/2001/04/xmlenc#sha256"/>
      <DigestValue>lHTPPrYckWariS8YxsW9+vP2uI43+vsHsRcT/f7U3OA=</DigestValue>
    </Reference>
    <Reference Type="http://www.w3.org/2000/09/xmldsig#Object" URI="#idInvalidSigLnImg">
      <DigestMethod Algorithm="http://www.w3.org/2001/04/xmlenc#sha256"/>
      <DigestValue>Kt8gPE3RkN83AACg7w7dMfuEipYgPfL0DRqNlV3mhNk=</DigestValue>
    </Reference>
  </SignedInfo>
  <SignatureValue>kVhE74RfOuWS0rGN8WOF6DkcjfwjwZzhRUuDp3NMlw+gjQT8/kxzxsnCtH8ke8F99zHlTI4oleO4
qd5pHJ/7w0FTlxZ3SUd/nNqRwVwRSvj50d/nQtohHaURcb+07uXWnhvGAn++NjK3DHjiwKfKjuOV
W3C9B9LZYroleTo3qfGv+YG8WRpOv+9gi+uEDum39qrNOPxxrWUtYMuz6nKuhFNONzkF+A6rmE7K
aAE6vdgLdzkBwXiBrN1vFIcMq124Plf6mNSQIQ+df5uZUKALQRnSCXr4w/BIc8BhMv3YjAbC2D86
8flnNHlN6zraHP3+0clVe0EH/Z/240FJUAHv5A==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DgoziJFAFItg2QNuyAHxZNUYpVkDofFC5itynwBuZbM=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5VEUyRtyWVv70rgSF9H/vLD4dUkQ2Tm+ezOfYkv2g+I=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3aNfE5XUPey/BO1Divrmom1bX5/YM+CEnOOBPTw51eA=</DigestValue>
      </Reference>
      <Reference URI="/xl/styles.xml?ContentType=application/vnd.openxmlformats-officedocument.spreadsheetml.styles+xml">
        <DigestMethod Algorithm="http://www.w3.org/2001/04/xmlenc#sha256"/>
        <DigestValue>HPYySZTKhU/xxgI37wIN5NWLZmXpExklwQdzbQaeElE=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uVeBYr3Mccqi01ZTEHxFpUS6uJcCR1Jr6lHaD+gGUgY=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+Swg6vs69EmYUg7WNCuhi4haNHDn6bjJn4updNGtzmk=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2023-01-27T05:48:16Z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{16F953CF-9E81-49F3-B75E-42A2782244A1}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2023-01-27T05:48:16Z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tMfPAJjJzwHO/JZ13GJQd2jHzwCyDQoZAAAAABDX7QEQ1+0Bdq7VbwAAAABIGk0JXMfPAQAAAAAAAAAAAAAAAAAAAACQ1O0BAAAAAAAAAAAAAAAAAAAAAAAAAAAAAAAAAAAAAAAAAAAAAAAAlze50QAAAAAIyc8B6fuWdQAAzwEAAAAA9fuWdcYmftP1////AAAAAAAAAAAAAAAAkAEAAGonftOkx88B3a/VdgAA6XaYx88BAAAAAKDHzwEAAAAAAAAAAGG41HYAAAAACQAAALjIzwG4yM8BAAIAAPz///8BAAAAAAAAAAAAAAAAAAAAAAAAAAAAAAAoREc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BR4UBcAAO0BvS17bpcEqSbr9bnRmGD0ASgCAADQB50BCAIAANAHnQFkAAAA/AvPAQgCAACwU1AXmIZaF0jwlBcAAAAAAAAAAAAAnQECAAAAAAAAAEEAAAAAAJ0BfAKdAQAAAAD8AQAANBWdAQAAAAAAAO0BMBWdAQAATHfABc8Brl5Md1h2UBeuXkx3AAAAAAAAAACQ/O0BkPztAdQFzwEfL29uAADtAQAAAAD8AQAA5AXPAd0ub24AAAAABwAAAAAAAABhuNR2/AEAAAcAAAAMB88BDAfPAQACAAD8////AQAAAAAAAAAAAAAAAAAAAChE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wBc8BlAfPAc78lnUNAQAAAAAAAMsPCm4AAAAATAEAACEBAADAle0BAQAAAIj2EBMAAAAAkGkFEwAAAADgxgEBUHAFEwAAAACQaQUTsJKAbgMAAAC4koBuAQAAAECnkhe8arNuvS17bpcEqSbr9bnRmGD0AQQHzwHp+5Z1AADPAQIAAAD1+5Z1/AvPAeD///8AAAAAAAAAAAAAAACQAQAAAAAAAQAAAABhAHIAaQBhAGwAAAAAAAAAAAAAAAAAAAAGAAAAAAAAAGG41HYAAAAABgAAALQGzwG0Bs8BAAIAAPz///8BAAAAAAAAAAAAAAAAAAAAKERHCfDEmnZkdgAIAAAAACUAAAAMAAAAAwAAABgAAAAMAAAAAAAAAhIAAAAMAAAAAQAAABYAAAAMAAAACAAAAFQAAABUAAAACgAAACcAAAAeAAAASgAAAAEAAAAAgNRBtJfUQQoAAABLAAAAAQAAAEwAAAAEAAAACQAAACcAAAAgAAAASwAAAFAAAABYAAAM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AChzwGtppd1tg4AAMCgzwGiCyEaogsaAAAAAAD/////tg6r//////9ALQAACqsKAPDTYxcAAAAAogsa//////9ALQAAIRoBAGABNCUAAAAAnD3mdnlElXWiCyEavK6kFwEAAAD/////AAAAALwvhBcspc8BAAAAALwvhBcAAPIcikSVdWABNCWiCyEaAQAAALyupBe8L4QXAAAAAAAAAACiCxoALKXPAaILGv//////QC0AACEaAQBgATQlAAAAAI4kmXWiCyEa2OaaHAkAAAD/////AAAAABAAAAADAQAAzAwAABwAAAGiCyEa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v8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L/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/y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v8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L/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/w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v8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L/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/w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v8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L/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/w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v8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L/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/w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v8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L/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/w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v8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L/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/w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v8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7THzwCYyc8BzvyWddxiUHdox88Asg0KGQAAAAAQ1+0BENftAXau1W8AAAAASBpNCVzHzwEAAAAAAAAAAAAAAAAAAAAAkNTtAQAAAAAAAAAAAAAAAAAAAAAAAAAAAAAAAAAAAAAAAAAAAAAAAJc3udEAAAAACMnPAen7lnUAAM8BAAAAAPX7lnXGJn7T9f///wAAAAAAAAAAAAAAAJABAABqJ37TpMfPAd2v1XYAAOl2mMfPAQAAAACgx88BAAAAAAAAAABhuNR2AAAAAAkAAAC4yM8BuMjPAQACAAD8////AQAAAAAAAAAAAAAAAAAAAAAAAAAAAAAAKER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UeFAXAADtAb0te26XBKkm6/W50Zhg9AEoAgAA0AedAQgCAADQB50BZAAAAPwLzwEIAgAAsFNQF5iGWhdI8JQXAAAAAAAAAAAAAJ0BAgAAAAAAAABBAAAAAACdAXwCnQEAAAAA/AEAADQVnQEAAAAAAADtATAVnQEAAEx3wAXPAa5eTHdYdlAXrl5MdwAAAAAAAAAAkPztAZD87QHUBc8BHy9vbgAA7QEAAAAA/AEAAOQFzwHdLm9uAAAAAAcAAAAAAAAAYbjUdvwBAAAHAAAADAfPAQwHzwEAAgAA/P///wEAAAAAAAAAAAAAAAAAAAAoRE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MXsAXPAZQHzwHO/JZ1DQEAAAAAAADLDwpuAAAAAEwBAAAhAQAAwJXtAQEAAACI9hATAAAAAJBpBRMAAAAA4MYBAVBwBRMAAAAAkGkFE7CSgG4DAAAAuJKAbgEAAABAp5IXvGqzbr0te26XBKkm6/W50Zhg9AEEB88B6fuWdQAAzwECAAAA9fuWdfwLzwHg////AAAAAAAAAAAAAAAAkAEAAAAAAAEAAAAAYQByAGkAYQBsAAAAAAAAAAAAAAAAAAAABgAAAAAAAABhuNR2AAAAAAYAAAC0Bs8BtAbPAQACAAD8////AQAAAAAAAAAAAAAAAAAAAChE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Aoc8BraaXdbYOAADAoM8Bzw8h088P0wAAAAAAXk6NbrYOq///////QC0AAAqrCgDw02MXAAAAAM8P0///////QC0AACHTAQBgATQlAAAAAJw95nZ5RJV1zw8h07yupBcBAAAA/////wAAAACg84UXLKXPAQAAAACg84UXAADzHIpElXVgATQlzw8h0wEAAAC8rqQXoPOFFwAAAAAAAAAAzw/TACylzwHPD9P//////0AtAAAh0wEAYAE0JQAAAACOJJl1zw8h0xjGvBwRAAAA/////wAAAAAQAAAAAwEAAMwMAAAcAAABzw8h01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2023-01-12T08:13:48Z</cp:lastPrinted>
  <dcterms:created xsi:type="dcterms:W3CDTF">2001-09-02T08:43:23Z</dcterms:created>
  <dcterms:modified xsi:type="dcterms:W3CDTF">2023-01-18T07:41:28Z</dcterms:modified>
</cp:coreProperties>
</file>