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MM_hastiqacucak_2023_75000\Havelvacner\Arabkir\"/>
    </mc:Choice>
  </mc:AlternateContent>
  <bookViews>
    <workbookView xWindow="0" yWindow="0" windowWidth="20610" windowHeight="9435"/>
  </bookViews>
  <sheets>
    <sheet name="Hastiqacucak (75.0)" sheetId="26" r:id="rId1"/>
  </sheets>
  <definedNames>
    <definedName name="_xlnm.Print_Area" localSheetId="0">'Hastiqacucak (75.0)'!$A$1:$E$40</definedName>
  </definedNames>
  <calcPr calcId="152511"/>
</workbook>
</file>

<file path=xl/calcChain.xml><?xml version="1.0" encoding="utf-8"?>
<calcChain xmlns="http://schemas.openxmlformats.org/spreadsheetml/2006/main">
  <c r="E12" i="26" l="1"/>
  <c r="E13" i="26"/>
  <c r="E14" i="26"/>
  <c r="E15" i="26"/>
  <c r="E16" i="26"/>
  <c r="E17" i="26"/>
  <c r="E18" i="26"/>
  <c r="E19" i="26"/>
  <c r="E20" i="26"/>
  <c r="E21" i="26"/>
  <c r="E22" i="26"/>
  <c r="E23" i="26"/>
  <c r="E24" i="26"/>
  <c r="E25" i="26"/>
  <c r="E26" i="26"/>
  <c r="E27" i="26"/>
  <c r="E28" i="26"/>
  <c r="E29" i="26"/>
  <c r="E30" i="26"/>
  <c r="E31" i="26"/>
  <c r="C32" i="26"/>
  <c r="E11" i="26"/>
  <c r="E32" i="26" l="1"/>
</calcChain>
</file>

<file path=xl/sharedStrings.xml><?xml version="1.0" encoding="utf-8"?>
<sst xmlns="http://schemas.openxmlformats.org/spreadsheetml/2006/main" count="41" uniqueCount="41">
  <si>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</si>
  <si>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</si>
  <si>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</si>
  <si>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</si>
  <si>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</si>
  <si>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</si>
  <si>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ԸՆԴԱՄԵՆԸ</t>
  </si>
  <si>
    <t>Տնօրեն</t>
  </si>
  <si>
    <t>Երաժշտության դաստիարակ</t>
  </si>
  <si>
    <t>Ֆիզկուլտուրայի հրահանգիչ</t>
  </si>
  <si>
    <t>Բուժքույր</t>
  </si>
  <si>
    <t>Գործավար</t>
  </si>
  <si>
    <t>Տնտեսվար</t>
  </si>
  <si>
    <t>Խոհարար</t>
  </si>
  <si>
    <t>Խոհարարի օգնական</t>
  </si>
  <si>
    <t>Դաստիարակի օգնական</t>
  </si>
  <si>
    <t>Օժանդակ բանվոր</t>
  </si>
  <si>
    <t>Հավաքարար</t>
  </si>
  <si>
    <t>Դաստիարակ</t>
  </si>
  <si>
    <t>Գլխավոր հաշվապահ</t>
  </si>
  <si>
    <t>Լվացարար</t>
  </si>
  <si>
    <t>Դերձակ</t>
  </si>
  <si>
    <t>Դռնապան</t>
  </si>
  <si>
    <t>Կ.Տ</t>
  </si>
  <si>
    <t>Մեթոդիստ, ուսումնական գծով տնօրենի տեղակալ</t>
  </si>
  <si>
    <t>Պարուսույց</t>
  </si>
  <si>
    <t>Հնոցապան (սեզոնային)</t>
  </si>
  <si>
    <t>Պահակ</t>
  </si>
  <si>
    <t>Ընդամենը
 ամսական աշխատավարձը</t>
  </si>
  <si>
    <t>Փականագործ - էլեկտրամոնտյոր</t>
  </si>
  <si>
    <t>ՏՆՕՐԵՆ՝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</si>
  <si>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</si>
  <si>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</si>
  <si>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</si>
  <si>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ԳԼԽԱՎՈՐ ՀԱՇՎԱՊԱՀ՝</t>
  </si>
  <si>
    <t xml:space="preserve">Հաստատված է </t>
  </si>
  <si>
    <t xml:space="preserve">Երևանի քաղաքապետի </t>
  </si>
  <si>
    <t xml:space="preserve">__. __. 2023թ. </t>
  </si>
  <si>
    <t xml:space="preserve">հ. ______- Ա որոշմամբ </t>
  </si>
  <si>
    <t xml:space="preserve">Հավելված 30  </t>
  </si>
  <si>
    <t xml:space="preserve"> «ԵՐԵՎԱՆԻ Հ.32 ՄՍՈՒՐ-ՄԱՆԿԱՊԱՐՏԵԶ»  ՀԱՄԱՅՆՔԱՅԻՆ ՈՉ ԱՌԵՎՏՐԱՅԻՆ ԿԱԶՄԱԿԵՐՊՈՒԹՅԱՆ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</si>
</sst>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 x14ac:knownFonts="1">
    <font>
      <sz val="10"/>
      <name val="Arial"/>
      <charset val="204"/>
    </font>
    <font>
      <sz val="10"/>
      <name val="Arial"/>
      <family val="2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3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4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/>
    </xf>
    <xf numFmtId="3" fontId="6" fillId="0" borderId="2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0" fontId="2" fillId="0" borderId="0" xfId="0" applyFont="1" applyAlignment="1" applyProtection="1">
      <alignment horizontal="right" vertical="center"/>
      <protection locked="0"/>
    </xf>
    <xf numFmtId="164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2" applyFont="1" applyAlignment="1">
      <alignment horizontal="center" vertical="center"/>
    </xf>
    <xf numFmtId="0" fontId="3" fillId="0" borderId="0" xfId="2" applyFont="1" applyFill="1" applyAlignment="1">
      <alignment horizontal="left" vertical="center" wrapText="1"/>
    </xf>
    <xf numFmtId="0" fontId="2" fillId="0" borderId="0" xfId="2" applyFont="1" applyAlignment="1">
      <alignment horizontal="left" vertical="center"/>
    </xf>
    <xf numFmtId="0" fontId="3" fillId="0" borderId="0" xfId="2" applyFont="1" applyFill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Border="1" applyAlignment="1" applyProtection="1">
      <alignment horizontal="left" vertical="center"/>
      <protection locked="0" hidden="1"/>
    </xf>
    <xf numFmtId="0" fontId="3" fillId="0" borderId="1" xfId="2" applyFont="1" applyBorder="1" applyAlignment="1" applyProtection="1">
      <alignment horizontal="center" vertical="center"/>
      <protection locked="0" hidden="1"/>
    </xf>
    <xf numFmtId="0" fontId="3" fillId="0" borderId="0" xfId="2" applyFont="1" applyBorder="1" applyAlignment="1" applyProtection="1">
      <alignment horizontal="center" vertical="center"/>
      <protection locked="0" hidden="1"/>
    </xf>
    <xf numFmtId="0" fontId="2" fillId="0" borderId="0" xfId="2" applyFont="1" applyAlignment="1" applyProtection="1">
      <alignment vertical="center"/>
      <protection locked="0" hidden="1"/>
    </xf>
    <xf numFmtId="0" fontId="4" fillId="0" borderId="0" xfId="2" applyFont="1" applyAlignment="1" applyProtection="1">
      <alignment horizontal="center" vertical="center"/>
      <protection locked="0" hidden="1"/>
    </xf>
    <xf numFmtId="0" fontId="2" fillId="0" borderId="0" xfId="2" applyFont="1" applyBorder="1" applyAlignment="1" applyProtection="1">
      <alignment horizontal="left" vertical="center"/>
      <protection locked="0" hidden="1"/>
    </xf>
    <xf numFmtId="0" fontId="4" fillId="0" borderId="0" xfId="2" applyFont="1" applyBorder="1" applyAlignment="1" applyProtection="1">
      <alignment horizontal="center" vertical="center"/>
      <protection locked="0" hidden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1" applyFont="1" applyFill="1" applyAlignment="1">
      <alignment horizontal="right" vertical="center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</cellXfs>
  <cellStyles count="3">
    <cellStyle name="Normal" xfId="0" builtinId="0"/>
    <cellStyle name="Normal 6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2"/>
  <sheetViews>
    <sheetView tabSelected="1" view="pageBreakPreview" topLeftCell="A4" zoomScaleNormal="100" zoomScaleSheetLayoutView="100" workbookViewId="0">
      <selection activeCell="D32" sqref="D32"/>
    </sheetView>
  </sheetViews>
  <sheetFormatPr defaultColWidth="8.85546875" defaultRowHeight="17.25" x14ac:dyDescent="0.2"/>
  <cols>
    <col min="1" max="1" width="6.7109375" style="1" customWidth="1"/>
    <col min="2" max="2" width="61.85546875" style="2" customWidth="1"/>
    <col min="3" max="3" width="14.85546875" style="2" customWidth="1"/>
    <col min="4" max="4" width="15.7109375" style="1" customWidth="1"/>
    <col min="5" max="5" width="18.140625" style="1" customWidth="1"/>
    <col min="6" max="6" width="14.7109375" style="1" customWidth="1"/>
    <col min="7" max="7" width="12" style="1" customWidth="1"/>
    <col min="8" max="16384" width="8.85546875" style="1"/>
  </cols>
  <sheetData>
    <row r="1" spans="1:5" ht="20.25" customHeight="1" x14ac:dyDescent="0.2">
      <c r="B1" s="38"/>
      <c r="C1" s="38"/>
      <c r="D1" s="42" t="s">
        <v>39</v>
      </c>
      <c r="E1" s="42"/>
    </row>
    <row r="2" spans="1:5" ht="20.25" customHeight="1" x14ac:dyDescent="0.2">
      <c r="B2" s="38"/>
      <c r="C2" s="38"/>
      <c r="D2" s="42" t="s">
        <v>35</v>
      </c>
      <c r="E2" s="42"/>
    </row>
    <row r="3" spans="1:5" ht="20.25" customHeight="1" x14ac:dyDescent="0.2">
      <c r="B3" s="38"/>
      <c r="C3" s="38"/>
      <c r="D3" s="42" t="s">
        <v>36</v>
      </c>
      <c r="E3" s="42"/>
    </row>
    <row r="4" spans="1:5" ht="24.75" customHeight="1" x14ac:dyDescent="0.2">
      <c r="B4" s="38"/>
      <c r="C4" s="38"/>
      <c r="D4" s="19"/>
      <c r="E4" s="19" t="s">
        <v>37</v>
      </c>
    </row>
    <row r="5" spans="1:5" ht="20.25" customHeight="1" x14ac:dyDescent="0.2">
      <c r="B5" s="38"/>
      <c r="C5" s="38"/>
      <c r="D5" s="19"/>
      <c r="E5" s="19" t="s">
        <v>38</v>
      </c>
    </row>
    <row r="6" spans="1:5" ht="15" customHeight="1" x14ac:dyDescent="0.2">
      <c r="B6" s="38"/>
      <c r="C6" s="38"/>
    </row>
    <row r="7" spans="1:5" ht="26.25" customHeight="1" x14ac:dyDescent="0.2">
      <c r="A7" s="43" t="s">
        <v>40</v>
      </c>
      <c r="B7" s="43"/>
      <c r="C7" s="43"/>
      <c r="D7" s="43"/>
      <c r="E7" s="43"/>
    </row>
    <row r="8" spans="1:5" ht="24" customHeight="1" x14ac:dyDescent="0.2">
      <c r="A8" s="43" t="s">
        <v>5</v>
      </c>
      <c r="B8" s="43"/>
      <c r="C8" s="43"/>
      <c r="D8" s="43"/>
      <c r="E8" s="43"/>
    </row>
    <row r="9" spans="1:5" ht="18" customHeight="1" x14ac:dyDescent="0.3">
      <c r="A9" s="3"/>
      <c r="B9" s="4"/>
      <c r="C9" s="4"/>
      <c r="E9" s="5" t="s">
        <v>3</v>
      </c>
    </row>
    <row r="10" spans="1:5" s="14" customFormat="1" ht="80.25" customHeight="1" x14ac:dyDescent="0.2">
      <c r="A10" s="13" t="s">
        <v>1</v>
      </c>
      <c r="B10" s="13" t="s">
        <v>0</v>
      </c>
      <c r="C10" s="13" t="s">
        <v>2</v>
      </c>
      <c r="D10" s="13" t="s">
        <v>4</v>
      </c>
      <c r="E10" s="13" t="s">
        <v>28</v>
      </c>
    </row>
    <row r="11" spans="1:5" ht="20.25" customHeight="1" x14ac:dyDescent="0.2">
      <c r="A11" s="6">
        <v>1</v>
      </c>
      <c r="B11" s="7" t="s">
        <v>7</v>
      </c>
      <c r="C11" s="39">
        <v>1</v>
      </c>
      <c r="D11" s="15">
        <v>172799.99999999997</v>
      </c>
      <c r="E11" s="16">
        <f t="shared" ref="E11:E31" si="0">D11*C11</f>
        <v>172799.99999999997</v>
      </c>
    </row>
    <row r="12" spans="1:5" ht="20.25" customHeight="1" x14ac:dyDescent="0.2">
      <c r="A12" s="6">
        <v>2</v>
      </c>
      <c r="B12" s="7" t="s">
        <v>24</v>
      </c>
      <c r="C12" s="39">
        <v>1</v>
      </c>
      <c r="D12" s="15">
        <v>131600</v>
      </c>
      <c r="E12" s="16">
        <f t="shared" si="0"/>
        <v>131600</v>
      </c>
    </row>
    <row r="13" spans="1:5" ht="20.25" customHeight="1" x14ac:dyDescent="0.2">
      <c r="A13" s="6">
        <v>3</v>
      </c>
      <c r="B13" s="7" t="s">
        <v>19</v>
      </c>
      <c r="C13" s="39">
        <v>1</v>
      </c>
      <c r="D13" s="15">
        <v>127100</v>
      </c>
      <c r="E13" s="16">
        <f t="shared" si="0"/>
        <v>127100</v>
      </c>
    </row>
    <row r="14" spans="1:5" ht="20.25" customHeight="1" x14ac:dyDescent="0.2">
      <c r="A14" s="6">
        <v>4</v>
      </c>
      <c r="B14" s="7" t="s">
        <v>18</v>
      </c>
      <c r="C14" s="39">
        <v>8.9600000000000009</v>
      </c>
      <c r="D14" s="15">
        <v>128500</v>
      </c>
      <c r="E14" s="16">
        <f t="shared" si="0"/>
        <v>1151360</v>
      </c>
    </row>
    <row r="15" spans="1:5" ht="20.25" customHeight="1" x14ac:dyDescent="0.2">
      <c r="A15" s="6">
        <v>5</v>
      </c>
      <c r="B15" s="7" t="s">
        <v>8</v>
      </c>
      <c r="C15" s="39">
        <v>2</v>
      </c>
      <c r="D15" s="15">
        <v>128500</v>
      </c>
      <c r="E15" s="16">
        <f t="shared" si="0"/>
        <v>257000</v>
      </c>
    </row>
    <row r="16" spans="1:5" ht="20.25" customHeight="1" x14ac:dyDescent="0.2">
      <c r="A16" s="6">
        <v>6</v>
      </c>
      <c r="B16" s="7" t="s">
        <v>9</v>
      </c>
      <c r="C16" s="39">
        <v>1.25</v>
      </c>
      <c r="D16" s="15">
        <v>128500</v>
      </c>
      <c r="E16" s="16">
        <f t="shared" si="0"/>
        <v>160625</v>
      </c>
    </row>
    <row r="17" spans="1:7" ht="20.25" customHeight="1" x14ac:dyDescent="0.2">
      <c r="A17" s="6">
        <v>7</v>
      </c>
      <c r="B17" s="7" t="s">
        <v>15</v>
      </c>
      <c r="C17" s="39">
        <v>8</v>
      </c>
      <c r="D17" s="15">
        <v>122699.99999999999</v>
      </c>
      <c r="E17" s="16">
        <f t="shared" si="0"/>
        <v>981599.99999999988</v>
      </c>
      <c r="F17" s="2"/>
    </row>
    <row r="18" spans="1:7" ht="20.25" customHeight="1" x14ac:dyDescent="0.2">
      <c r="A18" s="6">
        <v>8</v>
      </c>
      <c r="B18" s="7" t="s">
        <v>25</v>
      </c>
      <c r="C18" s="39">
        <v>1</v>
      </c>
      <c r="D18" s="15">
        <v>128500</v>
      </c>
      <c r="E18" s="16">
        <f t="shared" si="0"/>
        <v>128500</v>
      </c>
    </row>
    <row r="19" spans="1:7" ht="20.25" customHeight="1" x14ac:dyDescent="0.2">
      <c r="A19" s="6">
        <v>9</v>
      </c>
      <c r="B19" s="7" t="s">
        <v>10</v>
      </c>
      <c r="C19" s="39">
        <v>1.5</v>
      </c>
      <c r="D19" s="15">
        <v>104399.99999999999</v>
      </c>
      <c r="E19" s="16">
        <f t="shared" si="0"/>
        <v>156599.99999999997</v>
      </c>
    </row>
    <row r="20" spans="1:7" ht="20.25" customHeight="1" x14ac:dyDescent="0.2">
      <c r="A20" s="6">
        <v>10</v>
      </c>
      <c r="B20" s="7" t="s">
        <v>11</v>
      </c>
      <c r="C20" s="39">
        <v>1</v>
      </c>
      <c r="D20" s="15">
        <v>104399.99999999999</v>
      </c>
      <c r="E20" s="16">
        <f t="shared" si="0"/>
        <v>104399.99999999999</v>
      </c>
    </row>
    <row r="21" spans="1:7" ht="20.25" customHeight="1" x14ac:dyDescent="0.2">
      <c r="A21" s="6">
        <v>11</v>
      </c>
      <c r="B21" s="7" t="s">
        <v>13</v>
      </c>
      <c r="C21" s="39">
        <v>2</v>
      </c>
      <c r="D21" s="15">
        <v>107100</v>
      </c>
      <c r="E21" s="16">
        <f t="shared" si="0"/>
        <v>214200</v>
      </c>
    </row>
    <row r="22" spans="1:7" ht="20.25" customHeight="1" x14ac:dyDescent="0.2">
      <c r="A22" s="6">
        <v>12</v>
      </c>
      <c r="B22" s="7" t="s">
        <v>14</v>
      </c>
      <c r="C22" s="39">
        <v>1</v>
      </c>
      <c r="D22" s="15">
        <v>104399.99999999999</v>
      </c>
      <c r="E22" s="16">
        <f t="shared" si="0"/>
        <v>104399.99999999999</v>
      </c>
    </row>
    <row r="23" spans="1:7" ht="20.25" customHeight="1" x14ac:dyDescent="0.2">
      <c r="A23" s="6">
        <v>13</v>
      </c>
      <c r="B23" s="7" t="s">
        <v>12</v>
      </c>
      <c r="C23" s="39">
        <v>1</v>
      </c>
      <c r="D23" s="15">
        <v>104399.99999999999</v>
      </c>
      <c r="E23" s="16">
        <f t="shared" si="0"/>
        <v>104399.99999999999</v>
      </c>
    </row>
    <row r="24" spans="1:7" ht="20.25" customHeight="1" x14ac:dyDescent="0.2">
      <c r="A24" s="6">
        <v>14</v>
      </c>
      <c r="B24" s="7" t="s">
        <v>20</v>
      </c>
      <c r="C24" s="39">
        <v>2</v>
      </c>
      <c r="D24" s="15">
        <v>107100</v>
      </c>
      <c r="E24" s="16">
        <f t="shared" si="0"/>
        <v>214200</v>
      </c>
    </row>
    <row r="25" spans="1:7" ht="20.25" customHeight="1" x14ac:dyDescent="0.2">
      <c r="A25" s="6">
        <v>15</v>
      </c>
      <c r="B25" s="7" t="s">
        <v>16</v>
      </c>
      <c r="C25" s="39">
        <v>1</v>
      </c>
      <c r="D25" s="15">
        <v>104399.99999999999</v>
      </c>
      <c r="E25" s="16">
        <f t="shared" si="0"/>
        <v>104399.99999999999</v>
      </c>
    </row>
    <row r="26" spans="1:7" ht="20.25" customHeight="1" x14ac:dyDescent="0.2">
      <c r="A26" s="6">
        <v>16</v>
      </c>
      <c r="B26" s="7" t="s">
        <v>21</v>
      </c>
      <c r="C26" s="39">
        <v>1</v>
      </c>
      <c r="D26" s="15">
        <v>107100</v>
      </c>
      <c r="E26" s="16">
        <f t="shared" si="0"/>
        <v>107100</v>
      </c>
    </row>
    <row r="27" spans="1:7" ht="20.25" customHeight="1" x14ac:dyDescent="0.2">
      <c r="A27" s="6">
        <v>17</v>
      </c>
      <c r="B27" s="7" t="s">
        <v>29</v>
      </c>
      <c r="C27" s="39">
        <v>1</v>
      </c>
      <c r="D27" s="15">
        <v>104399.99999999999</v>
      </c>
      <c r="E27" s="16">
        <f t="shared" si="0"/>
        <v>104399.99999999999</v>
      </c>
    </row>
    <row r="28" spans="1:7" ht="20.25" customHeight="1" x14ac:dyDescent="0.2">
      <c r="A28" s="6">
        <v>18</v>
      </c>
      <c r="B28" s="7" t="s">
        <v>17</v>
      </c>
      <c r="C28" s="39">
        <v>1</v>
      </c>
      <c r="D28" s="15">
        <v>104399.99999999999</v>
      </c>
      <c r="E28" s="16">
        <f t="shared" si="0"/>
        <v>104399.99999999999</v>
      </c>
    </row>
    <row r="29" spans="1:7" ht="20.25" customHeight="1" x14ac:dyDescent="0.2">
      <c r="A29" s="6">
        <v>19</v>
      </c>
      <c r="B29" s="7" t="s">
        <v>22</v>
      </c>
      <c r="C29" s="39">
        <v>1</v>
      </c>
      <c r="D29" s="15">
        <v>104399.99999999999</v>
      </c>
      <c r="E29" s="16">
        <f t="shared" si="0"/>
        <v>104399.99999999999</v>
      </c>
    </row>
    <row r="30" spans="1:7" ht="20.25" customHeight="1" x14ac:dyDescent="0.2">
      <c r="A30" s="6">
        <v>20</v>
      </c>
      <c r="B30" s="7" t="s">
        <v>27</v>
      </c>
      <c r="C30" s="39">
        <v>3</v>
      </c>
      <c r="D30" s="15">
        <v>104399.99999999999</v>
      </c>
      <c r="E30" s="16">
        <f t="shared" si="0"/>
        <v>313199.99999999994</v>
      </c>
    </row>
    <row r="31" spans="1:7" s="17" customFormat="1" ht="20.25" customHeight="1" x14ac:dyDescent="0.2">
      <c r="A31" s="6">
        <v>21</v>
      </c>
      <c r="B31" s="7" t="s">
        <v>26</v>
      </c>
      <c r="C31" s="40">
        <v>4</v>
      </c>
      <c r="D31" s="15">
        <v>104399.99999999999</v>
      </c>
      <c r="E31" s="16">
        <f t="shared" si="0"/>
        <v>417599.99999999994</v>
      </c>
    </row>
    <row r="32" spans="1:7" ht="30" customHeight="1" x14ac:dyDescent="0.2">
      <c r="A32" s="8"/>
      <c r="B32" s="8" t="s">
        <v>6</v>
      </c>
      <c r="C32" s="9">
        <f>SUM(C11:C31)</f>
        <v>44.71</v>
      </c>
      <c r="D32" s="11"/>
      <c r="E32" s="11">
        <f>SUM(E11:E31)</f>
        <v>5264285</v>
      </c>
      <c r="F32" s="10"/>
      <c r="G32" s="18"/>
    </row>
    <row r="33" spans="1:8" x14ac:dyDescent="0.2">
      <c r="F33" s="12"/>
      <c r="G33" s="12"/>
    </row>
    <row r="34" spans="1:8" s="22" customFormat="1" ht="38.25" customHeight="1" x14ac:dyDescent="0.2">
      <c r="A34" s="41" t="s">
        <v>31</v>
      </c>
      <c r="B34" s="41"/>
      <c r="C34" s="41"/>
      <c r="D34" s="41"/>
      <c r="E34" s="41"/>
      <c r="F34" s="20"/>
      <c r="G34" s="21"/>
      <c r="H34" s="20"/>
    </row>
    <row r="35" spans="1:8" s="22" customFormat="1" ht="36" customHeight="1" x14ac:dyDescent="0.2">
      <c r="A35" s="23"/>
      <c r="B35" s="23"/>
      <c r="C35" s="23"/>
      <c r="F35" s="21"/>
      <c r="G35" s="21"/>
    </row>
    <row r="36" spans="1:8" s="24" customFormat="1" ht="64.5" customHeight="1" x14ac:dyDescent="0.2">
      <c r="B36" s="25" t="s">
        <v>32</v>
      </c>
      <c r="C36" s="26"/>
      <c r="D36" s="27" t="s">
        <v>33</v>
      </c>
    </row>
    <row r="37" spans="1:8" s="24" customFormat="1" ht="36" hidden="1" customHeight="1" x14ac:dyDescent="0.2">
      <c r="B37" s="25"/>
      <c r="C37" s="26"/>
      <c r="D37" s="27"/>
    </row>
    <row r="38" spans="1:8" s="28" customFormat="1" ht="36" hidden="1" customHeight="1" x14ac:dyDescent="0.2">
      <c r="B38" s="29" t="s">
        <v>30</v>
      </c>
      <c r="C38" s="30"/>
      <c r="D38" s="29"/>
      <c r="E38" s="31"/>
    </row>
    <row r="39" spans="1:8" s="24" customFormat="1" ht="15.75" hidden="1" customHeight="1" x14ac:dyDescent="0.2">
      <c r="A39" s="32"/>
      <c r="B39" s="33" t="s">
        <v>23</v>
      </c>
      <c r="C39" s="33"/>
      <c r="D39" s="34"/>
      <c r="E39" s="35"/>
    </row>
    <row r="40" spans="1:8" s="28" customFormat="1" hidden="1" x14ac:dyDescent="0.2">
      <c r="B40" s="29" t="s">
        <v>34</v>
      </c>
      <c r="C40" s="30"/>
      <c r="D40" s="29"/>
      <c r="E40" s="31"/>
    </row>
    <row r="41" spans="1:8" s="36" customFormat="1" hidden="1" x14ac:dyDescent="0.2">
      <c r="B41" s="37"/>
    </row>
    <row r="42" spans="1:8" hidden="1" x14ac:dyDescent="0.2"/>
  </sheetData>
  <mergeCells count="6">
    <mergeCell ref="A34:E34"/>
    <mergeCell ref="D1:E1"/>
    <mergeCell ref="D2:E2"/>
    <mergeCell ref="D3:E3"/>
    <mergeCell ref="A7:E7"/>
    <mergeCell ref="A8:E8"/>
  </mergeCells>
  <pageMargins left="0" right="0" top="0" bottom="0" header="0" footer="0"/>
  <pageSetup scale="84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HbcjOn3EVkq0jaFV7MU2ZwhbM+Q8HDNIKHKGfIOLm3A=</DigestValue>
    </Reference>
    <Reference Type="http://www.w3.org/2000/09/xmldsig#Object" URI="#idOfficeObject">
      <DigestMethod Algorithm="http://www.w3.org/2001/04/xmlenc#sha256"/>
      <DigestValue>YJIZQm5j3yDm5+t6Ffi9iWN4X3A4/6irOtH3hJT59Rs=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fd6kb2EK6vXflLGOx/uENpEZ1IAhGJ6TVy7zNkyDND4=</DigestValue>
    </Reference>
    <Reference Type="http://www.w3.org/2000/09/xmldsig#Object" URI="#idValidSigLnImg">
      <DigestMethod Algorithm="http://www.w3.org/2001/04/xmlenc#sha256"/>
      <DigestValue>0GhruUYPtwLfWrKiLroRK/UxurT1cJfIr4IkphEVHps=</DigestValue>
    </Reference>
    <Reference Type="http://www.w3.org/2000/09/xmldsig#Object" URI="#idInvalidSigLnImg">
      <DigestMethod Algorithm="http://www.w3.org/2001/04/xmlenc#sha256"/>
      <DigestValue>crG0SzFLKOYbunPTJo4HqxEkBYfdYUf3NDVyEAHrODY=</DigestValue>
    </Reference>
  </SignedInfo>
  <SignatureValue>JiIf414V4oSfxr978OqrlIa4IxDSTxGH5n57eJJVqIPj19Z7anwAmnRU9q1EDIPLHeQ+akdoahn/
1iDftbJ/a2XX/S526/hBw3vShjm/pqSd/0bQvJI/RVvOYGB1yqoFJ1PjuNXpfO8gBFVOWEhpyY3J
vHwsc5KYzkrHAuZVi+kuXGN8EGf8CSwnYcnL8qpFwaMAAOYmkeahnj76bnUgGGI6qyortU+fl5sO
yACX2wx55MTmnaIUS2ETDIjdZtOYX602W3KinoM37Alo75y5ek+QxHDHj/y4Vke97OdUtcL5QYMN
P6mwi7vzBXyy54eBuEriCIUQydUg7eHThfh0Sw==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3uEM0GROBbHyqsU6VFuaJ2wtv5eJXzCgQX0yHUFgXTI=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hiZ/3NWVnj3Ml1CTDjIKPZjFwrFSWhDbo5zF3B6A0Cs=</DigestValue>
      </Reference>
      <Reference URI="/xl/media/image1.emf?ContentType=image/x-emf">
        <DigestMethod Algorithm="http://www.w3.org/2001/04/xmlenc#sha256"/>
        <DigestValue>3JX/FX6Mz/uZo8i3ovy6xKb8hM5dmjTdmPKgwoKkUXM=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4nU7aiEZj86Cre8w6TXKs3Pjw6vu+vtsAQNVYvk9Q+Q=</DigestValue>
      </Reference>
      <Reference URI="/xl/sharedStrings.xml?ContentType=application/vnd.openxmlformats-officedocument.spreadsheetml.sharedStrings+xml">
        <DigestMethod Algorithm="http://www.w3.org/2001/04/xmlenc#sha256"/>
        <DigestValue>NMRcLsHIqRDc99tdSv1Eq/81Ud4Y5bxEk7LRTKTa2E4=</DigestValue>
      </Reference>
      <Reference URI="/xl/styles.xml?ContentType=application/vnd.openxmlformats-officedocument.spreadsheetml.styles+xml">
        <DigestMethod Algorithm="http://www.w3.org/2001/04/xmlenc#sha256"/>
        <DigestValue>Z7rPd/ZgCej91G99vWbaMUd+wltDHqbuxgPVvjCLCCY=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GabLiog8B3KQWZFLU3MLa0tuocRnKWT4tQchUceSTEk=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o5q8aL1TJmpVC+mc01mtn+iXgEAtgskl8RJj/eVxdp0=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2023-01-27T05:48:32Z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{909ADAE3-95CD-4F3D-B43C-AB4EA51F710D}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2023-01-27T05:48:32Z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tMfPAJjJzwHO/JZ13GJQd2jHzwCyDQoZAAAAABDX7QEQ1+0Bdq7VbwAAAABIGk0JXMfPAQAAAAAAAAAAAAAAAAAAAACQ1O0BAAAAAAAAAAAAAAAAAAAAAAAAAAAAAAAAAAAAAAAAAAAAAAAAlze50QAAAAAIyc8B6fuWdQAAzwEAAAAA9fuWdcYmftP1////AAAAAAAAAAAAAAAAkAEAAGonftOkx88B3a/VdgAA6XaYx88BAAAAAKDHzwEAAAAAAAAAAGG41HYAAAAACQAAALjIzwG4yM8BAAIAAPz///8BAAAAAAAAAAAAAAAAAAAAAAAAAAAAAAAoREc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BR4UBcAAO0BvS17bpcEqSbr9bnRmGD0ASgCAADQB50BCAIAANAHnQFkAAAA/AvPAQgCAACwU1AXmIZaF0jwlBcAAAAAAAAAAAAAnQECAAAAAAAAAEEAAAAAAJ0BfAKdAQAAAAD8AQAANBWdAQAAAAAAAO0BMBWdAQAATHfABc8Brl5Md1h2UBeuXkx3AAAAAAAAAACQ/O0BkPztAdQFzwEfL29uAADtAQAAAAD8AQAA5AXPAd0ub24AAAAABwAAAAAAAABhuNR2/AEAAAcAAAAMB88BDAfPAQACAAD8////AQAAAAAAAAAAAAAAAAAAAChERw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YxewBc8BlAfPAc78lnUNAQAAAAAAAMsPCm4AAAAATAEAACEBAADAle0BAQAAAIj2EBMAAAAAkGkFEwAAAADgxgEBUHAFEwAAAACQaQUTsJKAbgMAAAC4koBuAQAAAECnkhe8arNuvS17bpcEqSbr9bnRmGD0AQQHzwHp+5Z1AADPAQIAAAD1+5Z1/AvPAeD///8AAAAAAAAAAAAAAACQAQAAAAAAAQAAAABhAHIAaQBhAGwAAAAAAAAAAAAAAAAAAAAGAAAAAAAAAGG41HYAAAAABgAAALQGzwG0Bs8BAAIAAPz///8BAAAAAAAAAAAAAAAAAAAAKERHCfDEmnZkdgAIAAAAACUAAAAMAAAAAwAAABgAAAAMAAAAAAAAAhIAAAAMAAAAAQAAABYAAAAMAAAACAAAAFQAAABUAAAACgAAACcAAAAeAAAASgAAAAEAAAAAgNRBtJfUQQoAAABLAAAAAQAAAEwAAAAEAAAACQAAACcAAAAgAAAASwAAAFAAAABYAAAM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AChzwGtppd1tg4AAMCgzwG0CyGLtAuLAAAAAAD/////tg6r//////9ALQAACqsKAPDTYxcAAAAAtAuL//////9ALQAAIYsBAEAIBBsAAAAAnD3mdnlElXW0CyGLvK6kFwEAAAD/////AAAAANwvhRcspc8BAAAAANwvhRcAAPIcikSVdUAIBBu0CyGLAQAAALyupBfcL4UXAAAAAAAAAAC0C4sALKXPAbQLi///////QC0AACGLAQBACAQbAAAAAI4kmXW0CyGLGMuaHAkAAAD/////AAAAABAAAAADAQAAzAwAABwAAAG0CyGL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gAAAAAfqbJd6PIeqDCQFZ4JTd0Lk/HMVPSGy5uFiE4GypVJ0KnHjN9AAABAFUAAACcz+7S6ffb7fnC0t1haH0hMm8aLXIuT8ggOIwoRKslP58cK08AAAEAAAAAAMHg9P///////////+bm5k9SXjw/SzBRzTFU0y1NwSAyVzFGXwEBAgAsCA8mnM/u69/SvI9jt4tgjIR9FBosDBEjMVTUMlXWMVPRKUSeDxk4AAAAAO8AAADT6ff///////+Tk5MjK0krSbkvUcsuT8YVJFoTIFIrSbgtTcEQHEcAZQAAAJzP7vT6/bTa8kRleixHhy1Nwi5PxiQtTnBwcJKSki81SRwtZAgOIzo7AAAAweD02+35gsLqZ5q6Jz1jNEJyOUZ4qamp+/v7////wdPeVnCJAQECAHIAAACv1/Ho8/ubzu6CwuqMudS3u769vb3////////////L5fZymsABAgMAOQAAAK/X8fz9/uLx+snk9uTy+vz9/v///////////////8vl9nKawAECA1ahAAAAotHvtdryxOL1xOL1tdry0+r32+350+r3tdryxOL1pdPvc5rAAQIDAFAAAABpj7ZnjrZqj7Zqj7ZnjrZtkbdukrdtkbdnjrZqj7ZojrZ3rdUCAwQAYQ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7THzwCYyc8BzvyWddxiUHdox88Asg0KGQAAAAAQ1+0BENftAXau1W8AAAAASBpNCVzHzwEAAAAAAAAAAAAAAAAAAAAAkNTtAQAAAAAAAAAAAAAAAAAAAAAAAAAAAAAAAAAAAAAAAAAAAAAAAJc3udEAAAAACMnPAen7lnUAAM8BAAAAAPX7lnXGJn7T9f///wAAAAAAAAAAAAAAAJABAABqJ37TpMfPAd2v1XYAAOl2mMfPAQAAAACgx88BAAAAAAAAAABhuNR2AAAAAAkAAAC4yM8BuMjPAQACAAD8////AQAAAAAAAAAAAAAAAAAAAAAAAAAAAAAAKERH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UeFAXAADtAb0te26XBKkm6/W50Zhg9AEoAgAA0AedAQgCAADQB50BZAAAAPwLzwEIAgAAsFNQF5iGWhdI8JQXAAAAAAAAAAAAAJ0BAgAAAAAAAABBAAAAAACdAXwCnQEAAAAA/AEAADQVnQEAAAAAAADtATAVnQEAAEx3wAXPAa5eTHdYdlAXrl5MdwAAAAAAAAAAkPztAZD87QHUBc8BHy9vbgAA7QEAAAAA/AEAAOQFzwHdLm9uAAAAAAcAAAAAAAAAYbjUdvwBAAAHAAAADAfPAQwHzwEAAgAA/P///wEAAAAAAAAAAAAAAAAAAAAoREc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MXsAXPAZQHzwHO/JZ1DQEAAAAAAADLDwpuAAAAAEwBAAAhAQAAwJXtAQEAAACI9hATAAAAAJBpBRMAAAAA4MYBAVBwBRMAAAAAkGkFE7CSgG4DAAAAuJKAbgEAAABAp5IXvGqzbr0te26XBKkm6/W50Zhg9AEEB88B6fuWdQAAzwECAAAA9fuWdfwLzwHg////AAAAAAAAAAAAAAAAkAEAAAAAAAEAAAAAYQByAGkAYQBsAAAAAAAAAAAAAAAAAAAABgAAAAAAAABhuNR2AAAAAAYAAAC0Bs8BtAbPAQACAAD8////AQAAAAAAAAAAAAAAAAAAAChERw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Aoc8BraaXdbYOAADAoM8Bdg4h+3YO+wAAAAAAXk6NbrYOq///////QC0AAAqrCgDw02MXAAAAAHYO+///////QC0AACH7AQBACAQbAAAAAJw95nZ5RJV1dg4h+7yupBcBAAAA/////wAAAABoM4QXLKXPAQAAAABoM4QXAADyHIpElXVACAQbdg4h+wEAAAC8rqQXaDOEFwAAAAAAAAAAdg77ACylzwF2Dvv//////0AtAAAh+wEAQAgEGwAAAACOJJl1dg4h+wjKvBwRAAAA/////wAAAAAQAAAAAwEAAMwMAAAcAAABdg4h+1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2023-01-18T07:44:46Z</cp:lastPrinted>
  <dcterms:created xsi:type="dcterms:W3CDTF">2001-09-02T08:43:23Z</dcterms:created>
  <dcterms:modified xsi:type="dcterms:W3CDTF">2023-01-19T13:30:20Z</dcterms:modified>
</cp:coreProperties>
</file>