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Arabkir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C30" i="26" l="1"/>
  <c r="E29" i="26"/>
  <c r="E28" i="26"/>
  <c r="E27" i="26"/>
  <c r="E26" i="26"/>
  <c r="E25" i="26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11" i="26"/>
  <c r="E30" i="26" l="1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<sst xmlns="http://schemas.openxmlformats.org/spreadsheetml/2006/main" count="39" uniqueCount="39">
  <si>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</si>
  <si>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</si>
  <si>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</si>
  <si>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</si>
  <si>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</si>
  <si>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</si>
  <si>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</si>
  <si>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</t>
  </si>
  <si>
    <t>Դաստիարակ</t>
  </si>
  <si>
    <t>Բուժքույր</t>
  </si>
  <si>
    <t>Խոհարար</t>
  </si>
  <si>
    <t>Գործավար</t>
  </si>
  <si>
    <t>Հավաքարար</t>
  </si>
  <si>
    <t xml:space="preserve">Տնտեսվար </t>
  </si>
  <si>
    <t>Լվացարար</t>
  </si>
  <si>
    <t xml:space="preserve">Դռնապան  </t>
  </si>
  <si>
    <t>Շենքերի սարքավորումները սպասարկող և նորոգող բանվոր</t>
  </si>
  <si>
    <t xml:space="preserve">Հաստատված է </t>
  </si>
  <si>
    <t>Պահակ</t>
  </si>
  <si>
    <t>Կ.Տ</t>
  </si>
  <si>
    <t xml:space="preserve">Փականագործ - էլէկտրամանտյոր </t>
  </si>
  <si>
    <t>Դաստիարակի օգնական</t>
  </si>
  <si>
    <t>Խոհարարի օգնական</t>
  </si>
  <si>
    <t>Գլխավոր հաշվապահ</t>
  </si>
  <si>
    <t>Մեթոդիստ, ուսումնական գծով տնօրենի տեղակալ</t>
  </si>
  <si>
    <t>Երաժշտության դաստիարակ</t>
  </si>
  <si>
    <t>Ֆիզկուլտուրայի հրահանգիչ</t>
  </si>
  <si>
    <t>Օժանդակ բանվոր</t>
  </si>
  <si>
    <t>Ընդամենը
 ամսական աշխատավարձը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</si>
  <si>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</si>
  <si>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</si>
  <si>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</si>
  <si>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31 </t>
  </si>
  <si>
    <t xml:space="preserve"> «ԵՐԵՎԱՆԻ Հ.33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</si>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</sst>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1" applyFont="1" applyFill="1" applyAlignment="1">
      <alignment horizontal="right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6" zoomScaleNormal="100" zoomScaleSheetLayoutView="100" workbookViewId="0">
      <selection activeCell="A11" sqref="A11:A29"/>
    </sheetView>
  </sheetViews>
  <sheetFormatPr defaultColWidth="8.85546875" defaultRowHeight="17.25" x14ac:dyDescent="0.2"/>
  <cols>
    <col min="1" max="1" width="4.85546875" style="1" customWidth="1"/>
    <col min="2" max="2" width="59.85546875" style="2" customWidth="1"/>
    <col min="3" max="3" width="15.7109375" style="2" customWidth="1"/>
    <col min="4" max="4" width="15" style="1" customWidth="1"/>
    <col min="5" max="5" width="19" style="1" customWidth="1"/>
    <col min="6" max="6" width="12.42578125" style="1" bestFit="1" customWidth="1"/>
    <col min="7" max="7" width="12.85546875" style="1" customWidth="1"/>
    <col min="8" max="8" width="9" style="1" bestFit="1" customWidth="1"/>
    <col min="9" max="16384" width="8.85546875" style="1"/>
  </cols>
  <sheetData>
    <row r="1" spans="1:5" ht="20.25" customHeight="1" x14ac:dyDescent="0.2">
      <c r="B1" s="19"/>
      <c r="C1" s="19"/>
      <c r="D1" s="42" t="s">
        <v>32</v>
      </c>
      <c r="E1" s="42"/>
    </row>
    <row r="2" spans="1:5" ht="20.25" customHeight="1" x14ac:dyDescent="0.2">
      <c r="B2" s="19"/>
      <c r="C2" s="19"/>
      <c r="D2" s="42" t="s">
        <v>17</v>
      </c>
      <c r="E2" s="42"/>
    </row>
    <row r="3" spans="1:5" ht="20.25" customHeight="1" x14ac:dyDescent="0.2">
      <c r="B3" s="19"/>
      <c r="C3" s="19"/>
      <c r="D3" s="42" t="s">
        <v>29</v>
      </c>
      <c r="E3" s="42"/>
    </row>
    <row r="4" spans="1:5" ht="24.75" customHeight="1" x14ac:dyDescent="0.2">
      <c r="B4" s="19"/>
      <c r="C4" s="19"/>
      <c r="D4" s="18"/>
      <c r="E4" s="18" t="s">
        <v>30</v>
      </c>
    </row>
    <row r="5" spans="1:5" ht="20.25" customHeight="1" x14ac:dyDescent="0.2">
      <c r="B5" s="19"/>
      <c r="C5" s="19"/>
      <c r="D5" s="18"/>
      <c r="E5" s="18" t="s">
        <v>31</v>
      </c>
    </row>
    <row r="6" spans="1:5" ht="15" customHeight="1" x14ac:dyDescent="0.2">
      <c r="B6" s="19"/>
      <c r="C6" s="19"/>
    </row>
    <row r="7" spans="1:5" ht="38.25" customHeight="1" x14ac:dyDescent="0.2">
      <c r="A7" s="41" t="s">
        <v>33</v>
      </c>
      <c r="B7" s="41"/>
      <c r="C7" s="41"/>
      <c r="D7" s="41"/>
      <c r="E7" s="41"/>
    </row>
    <row r="8" spans="1:5" ht="18.75" customHeight="1" x14ac:dyDescent="0.2">
      <c r="A8" s="41" t="s">
        <v>5</v>
      </c>
      <c r="B8" s="41"/>
      <c r="C8" s="41"/>
      <c r="D8" s="41"/>
      <c r="E8" s="41"/>
    </row>
    <row r="9" spans="1:5" ht="19.5" customHeight="1" x14ac:dyDescent="0.3">
      <c r="A9" s="3"/>
      <c r="B9" s="4"/>
      <c r="C9" s="4"/>
      <c r="E9" s="5" t="s">
        <v>3</v>
      </c>
    </row>
    <row r="10" spans="1:5" s="16" customFormat="1" ht="69.75" customHeight="1" x14ac:dyDescent="0.2">
      <c r="A10" s="15" t="s">
        <v>1</v>
      </c>
      <c r="B10" s="15" t="s">
        <v>0</v>
      </c>
      <c r="C10" s="15" t="s">
        <v>2</v>
      </c>
      <c r="D10" s="15" t="s">
        <v>4</v>
      </c>
      <c r="E10" s="15" t="s">
        <v>28</v>
      </c>
    </row>
    <row r="11" spans="1:5" ht="19.5" customHeight="1" x14ac:dyDescent="0.2">
      <c r="A11" s="6">
        <v>1</v>
      </c>
      <c r="B11" s="10" t="s">
        <v>7</v>
      </c>
      <c r="C11" s="20">
        <v>1</v>
      </c>
      <c r="D11" s="11">
        <v>172799.99999999997</v>
      </c>
      <c r="E11" s="12">
        <f t="shared" ref="E11:E28" si="0">D11*C11</f>
        <v>172799.99999999997</v>
      </c>
    </row>
    <row r="12" spans="1:5" ht="19.5" customHeight="1" x14ac:dyDescent="0.2">
      <c r="A12" s="6">
        <v>2</v>
      </c>
      <c r="B12" s="10" t="s">
        <v>24</v>
      </c>
      <c r="C12" s="20">
        <v>1</v>
      </c>
      <c r="D12" s="11">
        <v>131600</v>
      </c>
      <c r="E12" s="12">
        <f t="shared" si="0"/>
        <v>131600</v>
      </c>
    </row>
    <row r="13" spans="1:5" ht="19.5" customHeight="1" x14ac:dyDescent="0.2">
      <c r="A13" s="6">
        <v>3</v>
      </c>
      <c r="B13" s="10" t="s">
        <v>23</v>
      </c>
      <c r="C13" s="20">
        <v>1</v>
      </c>
      <c r="D13" s="11">
        <v>127100</v>
      </c>
      <c r="E13" s="12">
        <f>D13*C13</f>
        <v>127100</v>
      </c>
    </row>
    <row r="14" spans="1:5" ht="19.5" customHeight="1" x14ac:dyDescent="0.2">
      <c r="A14" s="6">
        <v>4</v>
      </c>
      <c r="B14" s="10" t="s">
        <v>8</v>
      </c>
      <c r="C14" s="20">
        <v>10.08</v>
      </c>
      <c r="D14" s="11">
        <v>128500</v>
      </c>
      <c r="E14" s="12">
        <f t="shared" si="0"/>
        <v>1295280</v>
      </c>
    </row>
    <row r="15" spans="1:5" ht="19.5" customHeight="1" x14ac:dyDescent="0.2">
      <c r="A15" s="6">
        <v>5</v>
      </c>
      <c r="B15" s="10" t="s">
        <v>25</v>
      </c>
      <c r="C15" s="20">
        <v>2.25</v>
      </c>
      <c r="D15" s="11">
        <v>128500</v>
      </c>
      <c r="E15" s="12">
        <f t="shared" si="0"/>
        <v>289125</v>
      </c>
    </row>
    <row r="16" spans="1:5" ht="19.5" customHeight="1" x14ac:dyDescent="0.2">
      <c r="A16" s="6">
        <v>6</v>
      </c>
      <c r="B16" s="10" t="s">
        <v>26</v>
      </c>
      <c r="C16" s="20">
        <v>1.75</v>
      </c>
      <c r="D16" s="11">
        <v>128500</v>
      </c>
      <c r="E16" s="12">
        <f t="shared" si="0"/>
        <v>224875</v>
      </c>
    </row>
    <row r="17" spans="1:8" ht="19.5" customHeight="1" x14ac:dyDescent="0.2">
      <c r="A17" s="6">
        <v>7</v>
      </c>
      <c r="B17" s="10" t="s">
        <v>21</v>
      </c>
      <c r="C17" s="20">
        <v>9</v>
      </c>
      <c r="D17" s="11">
        <v>122699.99999999999</v>
      </c>
      <c r="E17" s="12">
        <f>D17*C17</f>
        <v>1104299.9999999998</v>
      </c>
    </row>
    <row r="18" spans="1:8" ht="19.5" customHeight="1" x14ac:dyDescent="0.2">
      <c r="A18" s="6">
        <v>8</v>
      </c>
      <c r="B18" s="10" t="s">
        <v>9</v>
      </c>
      <c r="C18" s="20">
        <v>1.25</v>
      </c>
      <c r="D18" s="11">
        <v>104399.99999999999</v>
      </c>
      <c r="E18" s="12">
        <f t="shared" si="0"/>
        <v>130499.99999999999</v>
      </c>
    </row>
    <row r="19" spans="1:8" ht="19.5" customHeight="1" x14ac:dyDescent="0.2">
      <c r="A19" s="6">
        <v>9</v>
      </c>
      <c r="B19" s="10" t="s">
        <v>11</v>
      </c>
      <c r="C19" s="20">
        <v>1</v>
      </c>
      <c r="D19" s="11">
        <v>104399.99999999999</v>
      </c>
      <c r="E19" s="12">
        <f t="shared" si="0"/>
        <v>104399.99999999999</v>
      </c>
    </row>
    <row r="20" spans="1:8" ht="19.5" customHeight="1" x14ac:dyDescent="0.2">
      <c r="A20" s="6">
        <v>10</v>
      </c>
      <c r="B20" s="10" t="s">
        <v>10</v>
      </c>
      <c r="C20" s="20">
        <v>2</v>
      </c>
      <c r="D20" s="11">
        <v>107100</v>
      </c>
      <c r="E20" s="12">
        <f t="shared" si="0"/>
        <v>214200</v>
      </c>
    </row>
    <row r="21" spans="1:8" ht="19.5" customHeight="1" x14ac:dyDescent="0.2">
      <c r="A21" s="6">
        <v>11</v>
      </c>
      <c r="B21" s="2" t="s">
        <v>22</v>
      </c>
      <c r="C21" s="20">
        <v>1</v>
      </c>
      <c r="D21" s="11">
        <v>104399.99999999999</v>
      </c>
      <c r="E21" s="12">
        <f t="shared" si="0"/>
        <v>104399.99999999999</v>
      </c>
      <c r="F21" s="2"/>
    </row>
    <row r="22" spans="1:8" ht="19.5" customHeight="1" x14ac:dyDescent="0.2">
      <c r="A22" s="6">
        <v>12</v>
      </c>
      <c r="B22" s="10" t="s">
        <v>13</v>
      </c>
      <c r="C22" s="20">
        <v>1</v>
      </c>
      <c r="D22" s="11">
        <v>104399.99999999999</v>
      </c>
      <c r="E22" s="12">
        <f>D22*C22</f>
        <v>104399.99999999999</v>
      </c>
    </row>
    <row r="23" spans="1:8" ht="19.5" customHeight="1" x14ac:dyDescent="0.2">
      <c r="A23" s="6">
        <v>13</v>
      </c>
      <c r="B23" s="10" t="s">
        <v>14</v>
      </c>
      <c r="C23" s="20">
        <v>2</v>
      </c>
      <c r="D23" s="11">
        <v>107100</v>
      </c>
      <c r="E23" s="12">
        <f t="shared" si="0"/>
        <v>214200</v>
      </c>
    </row>
    <row r="24" spans="1:8" ht="19.5" customHeight="1" x14ac:dyDescent="0.2">
      <c r="A24" s="6">
        <v>14</v>
      </c>
      <c r="B24" s="10" t="s">
        <v>27</v>
      </c>
      <c r="C24" s="20">
        <v>1.5</v>
      </c>
      <c r="D24" s="11">
        <v>104399.99999999999</v>
      </c>
      <c r="E24" s="12">
        <f t="shared" si="0"/>
        <v>156599.99999999997</v>
      </c>
    </row>
    <row r="25" spans="1:8" ht="19.5" customHeight="1" x14ac:dyDescent="0.2">
      <c r="A25" s="6">
        <v>15</v>
      </c>
      <c r="B25" s="13" t="s">
        <v>20</v>
      </c>
      <c r="C25" s="20">
        <v>1</v>
      </c>
      <c r="D25" s="11">
        <v>104399.99999999999</v>
      </c>
      <c r="E25" s="12">
        <f t="shared" si="0"/>
        <v>104399.99999999999</v>
      </c>
    </row>
    <row r="26" spans="1:8" ht="40.5" customHeight="1" x14ac:dyDescent="0.2">
      <c r="A26" s="6">
        <v>16</v>
      </c>
      <c r="B26" s="10" t="s">
        <v>16</v>
      </c>
      <c r="C26" s="20">
        <v>1</v>
      </c>
      <c r="D26" s="11">
        <v>104399.99999999999</v>
      </c>
      <c r="E26" s="12">
        <f t="shared" si="0"/>
        <v>104399.99999999999</v>
      </c>
    </row>
    <row r="27" spans="1:8" ht="19.5" customHeight="1" x14ac:dyDescent="0.2">
      <c r="A27" s="6">
        <v>17</v>
      </c>
      <c r="B27" s="13" t="s">
        <v>12</v>
      </c>
      <c r="C27" s="21">
        <v>1</v>
      </c>
      <c r="D27" s="11">
        <v>104399.99999999999</v>
      </c>
      <c r="E27" s="12">
        <f t="shared" si="0"/>
        <v>104399.99999999999</v>
      </c>
    </row>
    <row r="28" spans="1:8" ht="19.5" customHeight="1" x14ac:dyDescent="0.2">
      <c r="A28" s="6">
        <v>18</v>
      </c>
      <c r="B28" s="13" t="s">
        <v>15</v>
      </c>
      <c r="C28" s="21">
        <v>1.5</v>
      </c>
      <c r="D28" s="11">
        <v>104399.99999999999</v>
      </c>
      <c r="E28" s="12">
        <f t="shared" si="0"/>
        <v>156599.99999999997</v>
      </c>
    </row>
    <row r="29" spans="1:8" ht="19.5" customHeight="1" x14ac:dyDescent="0.2">
      <c r="A29" s="6">
        <v>19</v>
      </c>
      <c r="B29" s="13" t="s">
        <v>18</v>
      </c>
      <c r="C29" s="21">
        <v>3</v>
      </c>
      <c r="D29" s="11">
        <v>104399.99999999999</v>
      </c>
      <c r="E29" s="12">
        <f>C29*D29</f>
        <v>313199.99999999994</v>
      </c>
    </row>
    <row r="30" spans="1:8" s="9" customFormat="1" x14ac:dyDescent="0.2">
      <c r="A30" s="7"/>
      <c r="B30" s="8" t="s">
        <v>6</v>
      </c>
      <c r="C30" s="7">
        <f>SUM(C11:C29)</f>
        <v>43.33</v>
      </c>
      <c r="D30" s="7"/>
      <c r="E30" s="14">
        <f>SUM(E11:E29)</f>
        <v>5156780</v>
      </c>
      <c r="G30" s="17"/>
    </row>
    <row r="31" spans="1:8" ht="10.5" customHeight="1" x14ac:dyDescent="0.2"/>
    <row r="32" spans="1:8" s="24" customFormat="1" ht="52.5" customHeight="1" x14ac:dyDescent="0.2">
      <c r="A32" s="40" t="s">
        <v>34</v>
      </c>
      <c r="B32" s="40"/>
      <c r="C32" s="40"/>
      <c r="D32" s="40"/>
      <c r="E32" s="40"/>
      <c r="F32" s="22"/>
      <c r="G32" s="23"/>
      <c r="H32" s="22"/>
    </row>
    <row r="33" spans="1:7" s="24" customFormat="1" ht="13.5" x14ac:dyDescent="0.2">
      <c r="A33" s="25"/>
      <c r="B33" s="25"/>
      <c r="C33" s="25"/>
      <c r="F33" s="23"/>
      <c r="G33" s="23"/>
    </row>
    <row r="34" spans="1:7" s="26" customFormat="1" ht="64.5" customHeight="1" x14ac:dyDescent="0.2">
      <c r="B34" s="27" t="s">
        <v>35</v>
      </c>
      <c r="C34" s="28"/>
      <c r="D34" s="29" t="s">
        <v>36</v>
      </c>
    </row>
    <row r="35" spans="1:7" s="26" customFormat="1" x14ac:dyDescent="0.2">
      <c r="B35" s="27"/>
      <c r="C35" s="28"/>
      <c r="D35" s="29"/>
    </row>
    <row r="36" spans="1:7" s="30" customFormat="1" hidden="1" x14ac:dyDescent="0.2">
      <c r="B36" s="31" t="s">
        <v>37</v>
      </c>
      <c r="C36" s="32"/>
      <c r="D36" s="31"/>
      <c r="E36" s="33"/>
    </row>
    <row r="37" spans="1:7" s="26" customFormat="1" ht="15.75" hidden="1" customHeight="1" x14ac:dyDescent="0.2">
      <c r="A37" s="34"/>
      <c r="B37" s="35" t="s">
        <v>19</v>
      </c>
      <c r="C37" s="35"/>
      <c r="D37" s="36"/>
      <c r="E37" s="37"/>
    </row>
    <row r="38" spans="1:7" s="30" customFormat="1" hidden="1" x14ac:dyDescent="0.2">
      <c r="B38" s="31" t="s">
        <v>38</v>
      </c>
      <c r="C38" s="32"/>
      <c r="D38" s="31"/>
      <c r="E38" s="33"/>
    </row>
    <row r="39" spans="1:7" s="38" customFormat="1" hidden="1" x14ac:dyDescent="0.2">
      <c r="B39" s="39"/>
    </row>
    <row r="40" spans="1:7" hidden="1" x14ac:dyDescent="0.2"/>
  </sheetData>
  <mergeCells count="6">
    <mergeCell ref="A32:E32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e5Mo6SrrxY0vcp3rOyqoLYg9W3i7QpQezh+itig6t2c=</DigestValue>
    </Reference>
    <Reference Type="http://www.w3.org/2000/09/xmldsig#Object" URI="#idOfficeObject">
      <DigestMethod Algorithm="http://www.w3.org/2001/04/xmlenc#sha256"/>
      <DigestValue>QFM8OeCLRCtxIoblh4UXl3J0Tcgs6cDzPsAk6PPKafU=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M5Cv6ufM9n2p7lR9ptEBLy7aUVGKjNq0zr9WUZI+T0I=</DigestValue>
    </Reference>
    <Reference Type="http://www.w3.org/2000/09/xmldsig#Object" URI="#idValidSigLnImg">
      <DigestMethod Algorithm="http://www.w3.org/2001/04/xmlenc#sha256"/>
      <DigestValue>Ezm/BE/oMSaXASPAfquwj8iPh8LHYyWobUvHlvflxJo=</DigestValue>
    </Reference>
    <Reference Type="http://www.w3.org/2000/09/xmldsig#Object" URI="#idInvalidSigLnImg">
      <DigestMethod Algorithm="http://www.w3.org/2001/04/xmlenc#sha256"/>
      <DigestValue>XTTTjzdmqu9PT5o2ZriL+9yXER0xmBeVs1XK7DU0lOo=</DigestValue>
    </Reference>
  </SignedInfo>
  <SignatureValue>BFqKNlr1f3VO1b5SwYIzTt9NwcOieh1RuE10vK5pz1/3l0EYxe+FKM5VQ5SnOTEKWj8EOx3q095y
41rP0IXrao4TlZ20aiNuaLRj1ifUJHXm3pqClXYXRQL7rX40g7agneLjGiQ8zaHK191J5er/nGYh
U68cG9G3C3JNL3l5zriei0FotnuGm+zWPDsuEu3vfZwG/fjTiJziM0LyLluHYNoiMuwT/4bfiXPK
Dx97AikW73rC5btBdnpDgwVHQSh7q/dwWXEjj5Gx6YoLGtgOal5LaiqUyMn+bUe4gtz0PVfi/rws
EUyaFvvsZOtjmAT3wjhc/sbGaxOIRQ7t0u0wTg==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NoMI3CKaVLs1p8wvLwDzmitAjVnZupLCBCPF03IQ2V0=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2Gqmso6Sb55ihZOEOB5Kue/o6BkZOj4eFoiJPopfiOE=</DigestValue>
      </Reference>
      <Reference URI="/xl/media/image1.emf?ContentType=image/x-emf">
        <DigestMethod Algorithm="http://www.w3.org/2001/04/xmlenc#sha256"/>
        <DigestValue>KWgo63pHnG6GMCS+Rn4QwF3/N7w7zNL3S1+CMfBwXcA=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o8G+KnlkKYoeReOtnKyJYxlGKo0n3PiqqbjgjsEmbFs=</DigestValue>
      </Reference>
      <Reference URI="/xl/styles.xml?ContentType=application/vnd.openxmlformats-officedocument.spreadsheetml.styles+xml">
        <DigestMethod Algorithm="http://www.w3.org/2001/04/xmlenc#sha256"/>
        <DigestValue>kDEWVwuGI7zvwOMn8o8Pn1fMOyGUs+kfeKyvsY/HgwY=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uJhi3NJg7vfdUyMqdhKXzOL5JxB5cANQI0aXnLncUn8=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PHdgJm4odoyhMQv7BH2pKZ7weq51bieSyhDdK7rUy+Q=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{2B3FD925-900F-404C-9E5F-5839B5BF5148}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2023-01-27T05:48:50Z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fPAJjJzwHO/JZ13GJQd2jHzwCyDQoZAAAAABDX7QEQ1+0Bdq7VbwAAAABIGk0JXMfPAQAAAAAAAAAAAAAAAAAAAACQ1O0BAAAAAAAAAAAAAAAAAAAAAAAAAAAAAAAAAAAAAAAAAAAAAAAAlze50QAAAAAIyc8B6fuWdQAAzwEAAAAA9fuWdcYmftP1////AAAAAAAAAAAAAAAAkAEAAGonftOkx88B3a/VdgAA6XaYx88BAAAAAKDHzwEAAAAAAAAAAGG41HYAAAAACQAAALjIzwG4yM8BAAIAAPz///8BAAAAAAAAAAAAAAAAAAAAAAAAAAAAAAAoRE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R4UBcAAO0BvS17bpcEqSbr9bnRmGD0ASgCAADQB50BCAIAANAHnQFkAAAA/AvPAQgCAACwU1AXmIZaF0jwlBcAAAAAAAAAAAAAnQECAAAAAAAAAEEAAAAAAJ0BfAKdAQAAAAD8AQAANBWdAQAAAAAAAO0BMBWdAQAATHfABc8Brl5Md1h2UBeuXkx3AAAAAAAAAACQ/O0BkPztAdQFzwEfL29uAADtAQAAAAD8AQAA5AXPAd0ub24AAAAABwAAAAAAAABhuNR2/AEAAAcAAAAMB88BDAfPAQACAAD8////AQAAAAAAAAAAAAAAAAAAAChE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wBc8BlAfPAc78lnUNAQAAAAAAAMsPCm4AAAAATAEAACEBAADAle0BAQAAAIj2EBMAAAAAkGkFEwAAAADgxgEBUHAFEwAAAACQaQUTsJKAbgMAAAC4koBuAQAAAECnkhe8arNuvS17bpcEqSbr9bnRmGD0AQQHzwHp+5Z1AADPAQIAAAD1+5Z1/AvPAeD///8AAAAAAAAAAAAAAACQAQAAAAAAAQAAAABhAHIAaQBhAGwAAAAAAAAAAAAAAAAAAAAGAAAAAAAAAGG41HYAAAAABgAAALQGzwG0Bs8BAAIAAPz///8BAAAAAAAAAAAAAAAAAAAAKER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ChzwGtppd1tg4AAMCgzwFNDCEcTQwcAAAAAAD/////tg6r//////9ALQAACqsKAPDTYxcAAAAATQwc//////9ALQAAIRwBAEAISx4AAAAAnD3mdnlElXVNDCEcvK6kFwEAAAD/////AAAAANwvhRcspc8BAAAAANwvhRcAAPIcikSVdUAISx5NDCEcAQAAALyupBfcL4UXAAAAAAAAAABNDBwALKXPAU0MHP//////QC0AACEcAQBACEseAAAAAI4kmXVNDCEcCJP6HAkAAAD/////AAAAABAAAAADAQAAzAwAABwAAAFNDCEc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THzwCYyc8BzvyWddxiUHdox88Asg0KGQAAAAAQ1+0BENftAXau1W8AAAAASBpNCVzHzwEAAAAAAAAAAAAAAAAAAAAAkNTtAQAAAAAAAAAAAAAAAAAAAAAAAAAAAAAAAAAAAAAAAAAAAAAAAJc3udEAAAAACMnPAen7lnUAAM8BAAAAAPX7lnXGJn7T9f///wAAAAAAAAAAAAAAAJABAABqJ37TpMfPAd2v1XYAAOl2mMfPAQAAAACgx88BAAAAAAAAAABhuNR2AAAAAAkAAAC4yM8BuMjPAQACAAD8////AQAAAAAAAAAAAAAAAAAAAAAAAAAAAAAAKER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eFAXAADtAb0te26XBKkm6/W50Zhg9AEoAgAA0AedAQgCAADQB50BZAAAAPwLzwEIAgAAsFNQF5iGWhdI8JQXAAAAAAAAAAAAAJ0BAgAAAAAAAABBAAAAAACdAXwCnQEAAAAA/AEAADQVnQEAAAAAAADtATAVnQEAAEx3wAXPAa5eTHdYdlAXrl5MdwAAAAAAAAAAkPztAZD87QHUBc8BHy9vbgAA7QEAAAAA/AEAAOQFzwHdLm9uAAAAAAcAAAAAAAAAYbjUdvwBAAAHAAAADAfPAQwHzwEAAgAA/P///wEAAAAAAAAAAAAAAAAAAAAoRE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sAXPAZQHzwHO/JZ1DQEAAAAAAADLDwpuAAAAAEwBAAAhAQAAwJXtAQEAAACI9hATAAAAAJBpBRMAAAAA4MYBAVBwBRMAAAAAkGkFE7CSgG4DAAAAuJKAbgEAAABAp5IXvGqzbr0te26XBKkm6/W50Zhg9AEEB88B6fuWdQAAzwECAAAA9fuWdfwLzwHg////AAAAAAAAAAAAAAAAkAEAAAAAAAEAAAAAYQByAGkAYQBsAAAAAAAAAAAAAAAAAAAABgAAAAAAAABhuNR2AAAAAAYAAAC0Bs8BtAbPAQACAAD8////AQAAAAAAAAAAAAAAAAAAAChE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c8BraaXdbYOAADAoM8BJAwhAiQMAgAAAAAAXk6NbrYOq///////QC0AAAqrCgDw02MXAAAAACQMAv//////QC0AACECAQBACEseAAAAAJw95nZ5RJV1JAwhAryupBcBAAAA/////wAAAACIM4UXLKXPAQAAAACIM4UXAADyHIpElXVACEseJAwhAgEAAAC8rqQXiDOFFwAAAAAAAAAAJAwCACylzwEkDAL//////0AtAAAhAgEAQAhLHgAAAACOJJl1JAwhAshbhxwRAAAA/////wAAAAAQAAAAAwEAAMwMAAAcAAABJAwhA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2023-01-18T07:47:40Z</cp:lastPrinted>
  <dcterms:created xsi:type="dcterms:W3CDTF">2001-09-02T08:43:23Z</dcterms:created>
  <dcterms:modified xsi:type="dcterms:W3CDTF">2023-01-19T13:31:47Z</dcterms:modified>
</cp:coreProperties>
</file>