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rabkir+\"/>
    </mc:Choice>
  </mc:AlternateContent>
  <bookViews>
    <workbookView xWindow="0" yWindow="0" windowWidth="20610" windowHeight="9435"/>
  </bookViews>
  <sheets>
    <sheet name="Hastiqacucak (75.0)" sheetId="25" r:id="rId1"/>
  </sheets>
  <definedNames>
    <definedName name="_xlnm.Print_Area" localSheetId="0">'Hastiqacucak (75.0)'!$A$1:$E$32</definedName>
  </definedNames>
  <calcPr calcId="152511"/>
</workbook>
</file>

<file path=xl/calcChain.xml><?xml version="1.0" encoding="utf-8"?>
<calcChain xmlns="http://schemas.openxmlformats.org/spreadsheetml/2006/main">
  <c r="E12" i="25" l="1"/>
  <c r="E13" i="25"/>
  <c r="E14" i="25"/>
  <c r="E15" i="25"/>
  <c r="E16" i="25"/>
  <c r="E17" i="25"/>
  <c r="E18" i="25"/>
  <c r="E19" i="25"/>
  <c r="E20" i="25"/>
  <c r="E21" i="25"/>
  <c r="E22" i="25"/>
  <c r="E23" i="25"/>
  <c r="C24" i="25"/>
  <c r="E11" i="25"/>
  <c r="E24" i="25" l="1"/>
</calcChain>
</file>

<file path=xl/sharedStrings.xml><?xml version="1.0" encoding="utf-8"?>
<sst xmlns="http://schemas.openxmlformats.org/spreadsheetml/2006/main" count="33" uniqueCount="33">
  <si>
    <t>Հաստիքների անվանումը</t>
  </si>
  <si>
    <t>հ/հ</t>
  </si>
  <si>
    <t>Հաստիքների քանակը</t>
  </si>
  <si>
    <t xml:space="preserve">ՀԱՍՏԻՔԱՑՈՒՑԱԿԸ ԵՎ ՊԱՇՏՈՆԱՅԻՆ ԴՐՈՒՅՔԱՉԱՓԵՐԸ                          </t>
  </si>
  <si>
    <t>դրամ</t>
  </si>
  <si>
    <t>Երաժշտության  դաստիարակ</t>
  </si>
  <si>
    <t>Գործավար</t>
  </si>
  <si>
    <t>Օժանդակ բանվոր</t>
  </si>
  <si>
    <t xml:space="preserve">Հաստատված է </t>
  </si>
  <si>
    <t xml:space="preserve">Տնօրեն </t>
  </si>
  <si>
    <t>Դաստիարակ</t>
  </si>
  <si>
    <t>Բուժքույր</t>
  </si>
  <si>
    <t>Գլխավոր հաշվապահ</t>
  </si>
  <si>
    <t>Տնտեսվար</t>
  </si>
  <si>
    <t>Խոհարար</t>
  </si>
  <si>
    <t>Պահակ</t>
  </si>
  <si>
    <t>Ընդամենը</t>
  </si>
  <si>
    <t>Հաստիքի
 ամսական պաշտոնային դրույքաչափը</t>
  </si>
  <si>
    <t>Ընդամենը
ամսական  աշխատավարձ</t>
  </si>
  <si>
    <t xml:space="preserve">Դաստիարակի օգնական </t>
  </si>
  <si>
    <t>Ֆիզկուլտուրայի հրահանգիչ</t>
  </si>
  <si>
    <t>Մեթոդիստ, ուսումնական գծով տնօրենի տեղակալ</t>
  </si>
  <si>
    <t>ՏՆՕՐԵՆ՝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</si>
  <si>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</si>
  <si>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</si>
  <si>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</si>
  <si>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32 </t>
  </si>
  <si>
    <t xml:space="preserve"> «ԵՐԵՎԱՆԻ Հ.34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</si>
  <si>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</si>
  <si>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</si>
  <si>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</si>
  <si>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</si>
  <si>
    <t>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</si>
</sst>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4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1" applyFont="1" applyFill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2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8"/>
  <sheetViews>
    <sheetView tabSelected="1" view="pageBreakPreview" topLeftCell="A16" zoomScaleNormal="100" workbookViewId="0">
      <selection activeCell="G28" sqref="G28"/>
    </sheetView>
  </sheetViews>
  <sheetFormatPr defaultColWidth="8.85546875" defaultRowHeight="17.25" x14ac:dyDescent="0.2"/>
  <cols>
    <col min="1" max="1" width="4.28515625" style="1" customWidth="1"/>
    <col min="2" max="2" width="58" style="2" customWidth="1"/>
    <col min="3" max="3" width="14.28515625" style="2" customWidth="1"/>
    <col min="4" max="4" width="16.5703125" style="1" customWidth="1"/>
    <col min="5" max="5" width="19.5703125" style="1" customWidth="1"/>
    <col min="6" max="6" width="11.7109375" style="1" customWidth="1"/>
    <col min="7" max="7" width="11.5703125" style="1" customWidth="1"/>
    <col min="8" max="16384" width="8.85546875" style="1"/>
  </cols>
  <sheetData>
    <row r="1" spans="1:5" ht="20.25" customHeight="1" x14ac:dyDescent="0.2">
      <c r="B1" s="22"/>
      <c r="C1" s="22"/>
      <c r="D1" s="43" t="s">
        <v>26</v>
      </c>
      <c r="E1" s="43"/>
    </row>
    <row r="2" spans="1:5" ht="20.25" customHeight="1" x14ac:dyDescent="0.2">
      <c r="B2" s="22"/>
      <c r="C2" s="22"/>
      <c r="D2" s="43" t="s">
        <v>8</v>
      </c>
      <c r="E2" s="43"/>
    </row>
    <row r="3" spans="1:5" ht="20.25" customHeight="1" x14ac:dyDescent="0.2">
      <c r="B3" s="22"/>
      <c r="C3" s="22"/>
      <c r="D3" s="43" t="s">
        <v>23</v>
      </c>
      <c r="E3" s="43"/>
    </row>
    <row r="4" spans="1:5" ht="24.75" customHeight="1" x14ac:dyDescent="0.2">
      <c r="B4" s="22"/>
      <c r="C4" s="22"/>
      <c r="D4" s="20"/>
      <c r="E4" s="20" t="s">
        <v>24</v>
      </c>
    </row>
    <row r="5" spans="1:5" ht="20.25" customHeight="1" x14ac:dyDescent="0.2">
      <c r="B5" s="22"/>
      <c r="C5" s="22"/>
      <c r="D5" s="20"/>
      <c r="E5" s="20" t="s">
        <v>25</v>
      </c>
    </row>
    <row r="6" spans="1:5" ht="40.5" customHeight="1" x14ac:dyDescent="0.2">
      <c r="E6" s="3"/>
    </row>
    <row r="7" spans="1:5" ht="35.25" customHeight="1" x14ac:dyDescent="0.2">
      <c r="A7" s="41" t="s">
        <v>27</v>
      </c>
      <c r="B7" s="41"/>
      <c r="C7" s="41"/>
      <c r="D7" s="41"/>
      <c r="E7" s="41"/>
    </row>
    <row r="8" spans="1:5" ht="19.5" customHeight="1" x14ac:dyDescent="0.2">
      <c r="A8" s="41" t="s">
        <v>3</v>
      </c>
      <c r="B8" s="41"/>
      <c r="C8" s="41"/>
      <c r="D8" s="41"/>
      <c r="E8" s="41"/>
    </row>
    <row r="9" spans="1:5" x14ac:dyDescent="0.3">
      <c r="A9" s="4"/>
      <c r="B9" s="5"/>
      <c r="C9" s="5"/>
      <c r="E9" s="6" t="s">
        <v>4</v>
      </c>
    </row>
    <row r="10" spans="1:5" s="14" customFormat="1" ht="69" customHeight="1" x14ac:dyDescent="0.2">
      <c r="A10" s="13" t="s">
        <v>1</v>
      </c>
      <c r="B10" s="13" t="s">
        <v>0</v>
      </c>
      <c r="C10" s="13" t="s">
        <v>2</v>
      </c>
      <c r="D10" s="13" t="s">
        <v>17</v>
      </c>
      <c r="E10" s="13" t="s">
        <v>18</v>
      </c>
    </row>
    <row r="11" spans="1:5" ht="25.5" customHeight="1" x14ac:dyDescent="0.2">
      <c r="A11" s="7">
        <v>1</v>
      </c>
      <c r="B11" s="15" t="s">
        <v>9</v>
      </c>
      <c r="C11" s="40">
        <v>1</v>
      </c>
      <c r="D11" s="16">
        <v>172799.99999999997</v>
      </c>
      <c r="E11" s="17">
        <f t="shared" ref="E11:E23" si="0">C11*D11</f>
        <v>172799.99999999997</v>
      </c>
    </row>
    <row r="12" spans="1:5" ht="25.5" customHeight="1" x14ac:dyDescent="0.2">
      <c r="A12" s="7">
        <v>2</v>
      </c>
      <c r="B12" s="15" t="s">
        <v>21</v>
      </c>
      <c r="C12" s="40">
        <v>0.25</v>
      </c>
      <c r="D12" s="16">
        <v>131600</v>
      </c>
      <c r="E12" s="17">
        <f t="shared" si="0"/>
        <v>32900</v>
      </c>
    </row>
    <row r="13" spans="1:5" ht="25.5" customHeight="1" x14ac:dyDescent="0.2">
      <c r="A13" s="7">
        <v>3</v>
      </c>
      <c r="B13" s="15" t="s">
        <v>12</v>
      </c>
      <c r="C13" s="40">
        <v>0.5</v>
      </c>
      <c r="D13" s="16">
        <v>127100</v>
      </c>
      <c r="E13" s="17">
        <f t="shared" si="0"/>
        <v>63550</v>
      </c>
    </row>
    <row r="14" spans="1:5" ht="25.5" customHeight="1" x14ac:dyDescent="0.2">
      <c r="A14" s="7">
        <v>4</v>
      </c>
      <c r="B14" s="15" t="s">
        <v>10</v>
      </c>
      <c r="C14" s="40">
        <v>2.2400000000000002</v>
      </c>
      <c r="D14" s="16">
        <v>128500</v>
      </c>
      <c r="E14" s="17">
        <f t="shared" si="0"/>
        <v>287840</v>
      </c>
    </row>
    <row r="15" spans="1:5" ht="25.5" customHeight="1" x14ac:dyDescent="0.2">
      <c r="A15" s="7">
        <v>5</v>
      </c>
      <c r="B15" s="15" t="s">
        <v>5</v>
      </c>
      <c r="C15" s="40">
        <v>0.5</v>
      </c>
      <c r="D15" s="16">
        <v>128500</v>
      </c>
      <c r="E15" s="17">
        <f t="shared" si="0"/>
        <v>64250</v>
      </c>
    </row>
    <row r="16" spans="1:5" ht="25.5" customHeight="1" x14ac:dyDescent="0.2">
      <c r="A16" s="7">
        <v>6</v>
      </c>
      <c r="B16" s="15" t="s">
        <v>20</v>
      </c>
      <c r="C16" s="40">
        <v>0.25</v>
      </c>
      <c r="D16" s="16">
        <v>128500</v>
      </c>
      <c r="E16" s="17">
        <f t="shared" si="0"/>
        <v>32125</v>
      </c>
    </row>
    <row r="17" spans="1:8" ht="25.5" customHeight="1" x14ac:dyDescent="0.2">
      <c r="A17" s="7">
        <v>7</v>
      </c>
      <c r="B17" s="15" t="s">
        <v>19</v>
      </c>
      <c r="C17" s="40">
        <v>2</v>
      </c>
      <c r="D17" s="16">
        <v>122699.99999999999</v>
      </c>
      <c r="E17" s="17">
        <f t="shared" si="0"/>
        <v>245399.99999999997</v>
      </c>
    </row>
    <row r="18" spans="1:8" ht="25.5" customHeight="1" x14ac:dyDescent="0.2">
      <c r="A18" s="7">
        <v>8</v>
      </c>
      <c r="B18" s="15" t="s">
        <v>11</v>
      </c>
      <c r="C18" s="40">
        <v>1</v>
      </c>
      <c r="D18" s="16">
        <v>104399.99999999999</v>
      </c>
      <c r="E18" s="17">
        <f t="shared" si="0"/>
        <v>104399.99999999999</v>
      </c>
    </row>
    <row r="19" spans="1:8" ht="25.5" customHeight="1" x14ac:dyDescent="0.2">
      <c r="A19" s="7">
        <v>9</v>
      </c>
      <c r="B19" s="15" t="s">
        <v>6</v>
      </c>
      <c r="C19" s="40">
        <v>0.5</v>
      </c>
      <c r="D19" s="16">
        <v>104399.99999999999</v>
      </c>
      <c r="E19" s="17">
        <f t="shared" si="0"/>
        <v>52199.999999999993</v>
      </c>
    </row>
    <row r="20" spans="1:8" ht="25.5" customHeight="1" x14ac:dyDescent="0.2">
      <c r="A20" s="7">
        <v>10</v>
      </c>
      <c r="B20" s="15" t="s">
        <v>14</v>
      </c>
      <c r="C20" s="40">
        <v>1</v>
      </c>
      <c r="D20" s="16">
        <v>107100</v>
      </c>
      <c r="E20" s="17">
        <f t="shared" si="0"/>
        <v>107100</v>
      </c>
    </row>
    <row r="21" spans="1:8" ht="25.5" customHeight="1" x14ac:dyDescent="0.2">
      <c r="A21" s="7">
        <v>11</v>
      </c>
      <c r="B21" s="15" t="s">
        <v>13</v>
      </c>
      <c r="C21" s="40">
        <v>0.5</v>
      </c>
      <c r="D21" s="16">
        <v>104399.99999999999</v>
      </c>
      <c r="E21" s="17">
        <f t="shared" si="0"/>
        <v>52199.999999999993</v>
      </c>
    </row>
    <row r="22" spans="1:8" ht="25.5" customHeight="1" x14ac:dyDescent="0.2">
      <c r="A22" s="7">
        <v>12</v>
      </c>
      <c r="B22" s="15" t="s">
        <v>7</v>
      </c>
      <c r="C22" s="40">
        <v>0.5</v>
      </c>
      <c r="D22" s="16">
        <v>104399.99999999999</v>
      </c>
      <c r="E22" s="17">
        <f t="shared" si="0"/>
        <v>52199.999999999993</v>
      </c>
    </row>
    <row r="23" spans="1:8" ht="25.5" customHeight="1" x14ac:dyDescent="0.2">
      <c r="A23" s="7">
        <v>13</v>
      </c>
      <c r="B23" s="15" t="s">
        <v>15</v>
      </c>
      <c r="C23" s="40">
        <v>3</v>
      </c>
      <c r="D23" s="16">
        <v>104399.99999999999</v>
      </c>
      <c r="E23" s="17">
        <f t="shared" si="0"/>
        <v>313199.99999999994</v>
      </c>
    </row>
    <row r="24" spans="1:8" ht="25.5" customHeight="1" x14ac:dyDescent="0.2">
      <c r="A24" s="8"/>
      <c r="B24" s="8" t="s">
        <v>16</v>
      </c>
      <c r="C24" s="18">
        <f>SUM(C11:C23)</f>
        <v>13.24</v>
      </c>
      <c r="D24" s="19"/>
      <c r="E24" s="19">
        <f>SUM(E11:E23)</f>
        <v>1580165</v>
      </c>
      <c r="F24" s="11"/>
      <c r="G24" s="9"/>
    </row>
    <row r="25" spans="1:8" ht="27" customHeight="1" x14ac:dyDescent="0.2">
      <c r="D25" s="9"/>
      <c r="E25" s="10"/>
      <c r="F25" s="12"/>
      <c r="G25" s="12"/>
    </row>
    <row r="26" spans="1:8" s="25" customFormat="1" ht="38.25" customHeight="1" x14ac:dyDescent="0.2">
      <c r="A26" s="42" t="s">
        <v>28</v>
      </c>
      <c r="B26" s="42"/>
      <c r="C26" s="42"/>
      <c r="D26" s="42"/>
      <c r="E26" s="42"/>
      <c r="F26" s="23"/>
      <c r="G26" s="24"/>
      <c r="H26" s="23"/>
    </row>
    <row r="27" spans="1:8" s="25" customFormat="1" ht="13.5" x14ac:dyDescent="0.2">
      <c r="A27" s="26"/>
      <c r="B27" s="26"/>
      <c r="C27" s="26"/>
      <c r="F27" s="24"/>
      <c r="G27" s="24"/>
    </row>
    <row r="28" spans="1:8" s="27" customFormat="1" ht="69" customHeight="1" x14ac:dyDescent="0.2">
      <c r="B28" s="28" t="s">
        <v>29</v>
      </c>
      <c r="C28" s="29"/>
      <c r="D28" s="30" t="s">
        <v>30</v>
      </c>
    </row>
    <row r="29" spans="1:8" s="27" customFormat="1" x14ac:dyDescent="0.2">
      <c r="B29" s="28"/>
      <c r="C29" s="29"/>
      <c r="D29" s="30"/>
    </row>
    <row r="30" spans="1:8" s="31" customFormat="1" hidden="1" x14ac:dyDescent="0.2">
      <c r="B30" s="32" t="s">
        <v>22</v>
      </c>
      <c r="C30" s="33"/>
      <c r="D30" s="32"/>
      <c r="E30" s="34"/>
    </row>
    <row r="31" spans="1:8" s="27" customFormat="1" ht="15.75" hidden="1" customHeight="1" x14ac:dyDescent="0.2">
      <c r="A31" s="35"/>
      <c r="B31" s="36" t="s">
        <v>31</v>
      </c>
      <c r="C31" s="36"/>
      <c r="D31" s="37"/>
      <c r="E31" s="38"/>
    </row>
    <row r="32" spans="1:8" s="31" customFormat="1" hidden="1" x14ac:dyDescent="0.2">
      <c r="B32" s="32" t="s">
        <v>32</v>
      </c>
      <c r="C32" s="33"/>
      <c r="D32" s="32"/>
      <c r="E32" s="34"/>
    </row>
    <row r="33" spans="2:5" s="21" customFormat="1" hidden="1" x14ac:dyDescent="0.2">
      <c r="B33" s="39"/>
    </row>
    <row r="34" spans="2:5" x14ac:dyDescent="0.2">
      <c r="D34" s="9"/>
      <c r="E34" s="9"/>
    </row>
    <row r="35" spans="2:5" x14ac:dyDescent="0.2">
      <c r="D35" s="9"/>
      <c r="E35" s="9"/>
    </row>
    <row r="36" spans="2:5" x14ac:dyDescent="0.2">
      <c r="D36" s="9"/>
      <c r="E36" s="9"/>
    </row>
    <row r="37" spans="2:5" x14ac:dyDescent="0.2">
      <c r="D37" s="9"/>
      <c r="E37" s="9"/>
    </row>
    <row r="38" spans="2:5" x14ac:dyDescent="0.2">
      <c r="D38" s="9"/>
      <c r="E38" s="9"/>
    </row>
  </sheetData>
  <mergeCells count="6">
    <mergeCell ref="A26:E26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91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sWxsgR3Ef/qA8JAJOZ9dzH/Ao6JI2NTx5fCji2atD8k=</DigestValue>
    </Reference>
    <Reference Type="http://www.w3.org/2000/09/xmldsig#Object" URI="#idOfficeObject">
      <DigestMethod Algorithm="http://www.w3.org/2001/04/xmlenc#sha256"/>
      <DigestValue>9BlEDYwbO3FUEe4oupYBDQ8B7DXUKXsfMd/NbeoKWXI=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TFQWdFrjrLBOkrOEk7/keI4PMuf1/11nenPk9Zm8kRM=</DigestValue>
    </Reference>
    <Reference Type="http://www.w3.org/2000/09/xmldsig#Object" URI="#idValidSigLnImg">
      <DigestMethod Algorithm="http://www.w3.org/2001/04/xmlenc#sha256"/>
      <DigestValue>MR1RBGAnbf15HJeTndDfo98qcI6aquY5PYASA2DddZA=</DigestValue>
    </Reference>
    <Reference Type="http://www.w3.org/2000/09/xmldsig#Object" URI="#idInvalidSigLnImg">
      <DigestMethod Algorithm="http://www.w3.org/2001/04/xmlenc#sha256"/>
      <DigestValue>RnXv3W/XfY3Sr6ocUeYJyT3Z6PDOmOL46/liyhLBuDQ=</DigestValue>
    </Reference>
  </SignedInfo>
  <SignatureValue>ZqCLXU+1l0uC2q5p5UDDzDRQuJ889xBysglB9xzJsk52LshHKPVMZxmw7vtig04/Phc7CoNizArp
aTHuSqtNsBgu5Rx9ofjwKW3Dq5Xqi/eS77ho49iDvMRnELCgELJlveKkS35iQ8zMWXVVVLIzJaED
EG+cEeLbxxBNmoxx3fgmNOGuULVncyRCvDZsPyVWq0DH1Pdf7ssBJmJzwqNy23q+7qoT4lCeg1p9
TDFLm05GNOS0PY8LavbA4aQSIXBq68uF5tZzLJB9hzID6E12FzteriJJIead1sSrv2wavujwUraR
3FX2lW65Xt3e2OmB2VY6V+wpRS36TFwXAoH1ZA==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mfbmsqJKsFeDpBwA++0+qehX/zDxH6l4gGaz0JI7x3I=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VXJ89anNXePMDuOfqoLz0pQtvJ19O2FnJq4PSLlqshM=</DigestValue>
      </Reference>
      <Reference URI="/xl/media/image1.emf?ContentType=image/x-emf">
        <DigestMethod Algorithm="http://www.w3.org/2001/04/xmlenc#sha256"/>
        <DigestValue>ddXauGHim6NTmkalRlgfG5ER1RNhwISPiZrPtxDyUcM=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374lkZA6PwGcoBtXsp6exJ2A2qToU7VRU6nwKJyNOgU=</DigestValue>
      </Reference>
      <Reference URI="/xl/sharedStrings.xml?ContentType=application/vnd.openxmlformats-officedocument.spreadsheetml.sharedStrings+xml">
        <DigestMethod Algorithm="http://www.w3.org/2001/04/xmlenc#sha256"/>
        <DigestValue>LueqALGkR9eFd5ftFR+gVyD45M0O1oF5SXZ+8rFBEeo=</DigestValue>
      </Reference>
      <Reference URI="/xl/styles.xml?ContentType=application/vnd.openxmlformats-officedocument.spreadsheetml.styles+xml">
        <DigestMethod Algorithm="http://www.w3.org/2001/04/xmlenc#sha256"/>
        <DigestValue>W8roYIilahe+Gb/Owzm5SPbx/q6Ay1Q5PmJ1TncxP1k=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NPq93ldPGChVDqvVQiuWml4kx7/10fcTcKqaozcHQf4=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E8uZj/XRh22ZB2hWPyQ//jGz9mwirgLjAnnopCP8FJ0=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2023-01-27T05:49:09Z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{4E1ADE6F-ECE5-4278-BEFE-48014C39595D}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2023-01-27T05:49:09Z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tMfPAJjJzwHO/JZ13GJQd2jHzwCyDQoZAAAAABDX7QEQ1+0Bdq7VbwAAAABIGk0JXMfPAQAAAAAAAAAAAAAAAAAAAACQ1O0BAAAAAAAAAAAAAAAAAAAAAAAAAAAAAAAAAAAAAAAAAAAAAAAAlze50QAAAAAIyc8B6fuWdQAAzwEAAAAA9fuWdcYmftP1////AAAAAAAAAAAAAAAAkAEAAGonftOkx88B3a/VdgAA6XaYx88BAAAAAKDHzwEAAAAAAAAAAGG41HYAAAAACQAAALjIzwG4yM8BAAIAAPz///8BAAAAAAAAAAAAAAAAAAAAAAAAAAAAAAAoRE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R4UBcAAO0BvS17bpcEqSbr9bnRmGD0ASgCAADQB50BCAIAANAHnQFkAAAA/AvPAQgCAACwU1AXmIZaF0jwlBcAAAAAAAAAAAAAnQECAAAAAAAAAEEAAAAAAJ0BfAKdAQAAAAD8AQAANBWdAQAAAAAAAO0BMBWdAQAATHfABc8Brl5Md1h2UBeuXkx3AAAAAAAAAACQ/O0BkPztAdQFzwEfL29uAADtAQAAAAD8AQAA5AXPAd0ub24AAAAABwAAAAAAAABhuNR2/AEAAAcAAAAMB88BDAfPAQACAAD8////AQAAAAAAAAAAAAAAAAAAAChE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wBc8BlAfPAc78lnUNAQAAAAAAAMsPCm4AAAAATAEAACEBAADAle0BAQAAAIj2EBMAAAAAkGkFEwAAAADgxgEBUHAFEwAAAACQaQUTsJKAbgMAAAC4koBuAQAAAECnkhe8arNuvS17bpcEqSbr9bnRmGD0AQQHzwHp+5Z1AADPAQIAAAD1+5Z1/AvPAeD///8AAAAAAAAAAAAAAACQAQAAAAAAAQAAAABhAHIAaQBhAGwAAAAAAAAAAAAAAAAAAAAGAAAAAAAAAGG41HYAAAAABgAAALQGzwG0Bs8BAAIAAPz///8BAAAAAAAAAAAAAAAAAAAAKERH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ChzwGtppd1tg4AAMCgzwEZDiFpGQ5pAAAAAAD/////tg6r//////9ALQAACqsKAPDTYxcAAAAAGQ5p//////9ALQAAIWkBAMACbxwAAAAAnD3mdnlElXUZDiFpvK6kFwEAAAD/////AAAAAPwvhhcspc8BAAAAAPwvhhcAAPIcikSVdcACbxwZDiFpAQAAALyupBf8L4YXAAAAAAAAAAAZDmkALKXPARkOaf//////QC0AACFpAQDAAm8cAAAAAI4kmXUZDiFpQFkyHQkAAAD/////AAAAABAAAAADAQAAzAwAABwAAAEZDiFp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8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/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w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8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/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w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8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/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w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/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w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C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g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I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C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g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I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C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g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I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C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g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I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C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g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I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C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g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I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C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G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THzwCYyc8BzvyWddxiUHdox88Asg0KGQAAAAAQ1+0BENftAXau1W8AAAAASBpNCVzHzwEAAAAAAAAAAAAAAAAAAAAAkNTtAQAAAAAAAAAAAAAAAAAAAAAAAAAAAAAAAAAAAAAAAAAAAAAAAJc3udEAAAAACMnPAen7lnUAAM8BAAAAAPX7lnXGJn7T9f///wAAAAAAAAAAAAAAAJABAABqJ37TpMfPAd2v1XYAAOl2mMfPAQAAAACgx88BAAAAAAAAAABhuNR2AAAAAAkAAAC4yM8BuMjPAQACAAD8////AQAAAAAAAAAAAAAAAAAAAAAAAAAAAAAAKERH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eFAXAADtAb0te26XBKkm6/W50Zhg9AEoAgAA0AedAQgCAADQB50BZAAAAPwLzwEIAgAAsFNQF5iGWhdI8JQXAAAAAAAAAAAAAJ0BAgAAAAAAAABBAAAAAACdAXwCnQEAAAAA/AEAADQVnQEAAAAAAADtATAVnQEAAEx3wAXPAa5eTHdYdlAXrl5MdwAAAAAAAAAAkPztAZD87QHUBc8BHy9vbgAA7QEAAAAA/AEAAOQFzwHdLm9uAAAAAAcAAAAAAAAAYbjUdvwBAAAHAAAADAfPAQwHzwEAAgAA/P///wEAAAAAAAAAAAAAAAAAAAAoRE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MXsAXPAZQHzwHO/JZ1DQEAAAAAAADLDwpuAAAAAEwBAAAhAQAAwJXtAQEAAACI9hATAAAAAJBpBRMAAAAA4MYBAVBwBRMAAAAAkGkFE7CSgG4DAAAAuJKAbgEAAABAp5IXvGqzbr0te26XBKkm6/W50Zhg9AEEB88B6fuWdQAAzwECAAAA9fuWdfwLzwHg////AAAAAAAAAAAAAAAAkAEAAAAAAAEAAAAAYQByAGkAYQBsAAAAAAAAAAAAAAAAAAAABgAAAAAAAABhuNR2AAAAAAYAAAC0Bs8BtAbPAQACAAD8////AQAAAAAAAAAAAAAAAAAAAChE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oc8BraaXdbYOAADAoM8BqQ8hBqkPBgAAAAAAXk6NbrYOq///////QC0AAAqrCgDw02MXAAAAAKkPBv//////QC0AACEGAQDAAm8cAAAAAJw95nZ5RJV1qQ8hBryupBcBAAAA/////wAAAABwc4QXLKXPAQAAAABwc4QXAADyHIpElXXAAm8cqQ8hBgEAAAC8rqQXcHOEFwAAAAAAAAAAqQ8GACylzwGpDwb//////0AtAAAhBgEAwAJvHAAAAACOJJl1qQ8hBrCDMx0RAAAA/////wAAAAAQAAAAAwEAAMwMAAAcAAABqQ8hB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2023-01-18T07:52:33Z</cp:lastPrinted>
  <dcterms:created xsi:type="dcterms:W3CDTF">2001-09-02T08:43:23Z</dcterms:created>
  <dcterms:modified xsi:type="dcterms:W3CDTF">2023-01-18T07:53:22Z</dcterms:modified>
</cp:coreProperties>
</file>