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Avan+\"/>
    </mc:Choice>
  </mc:AlternateContent>
  <bookViews>
    <workbookView xWindow="0" yWindow="0" windowWidth="20610" windowHeight="9435"/>
  </bookViews>
  <sheets>
    <sheet name="Hastiqacucak (75.0)" sheetId="8" r:id="rId1"/>
  </sheets>
  <definedNames>
    <definedName name="_xlnm.Print_Area" localSheetId="0">'Hastiqacucak (75.0)'!$A$1:$E$152</definedName>
  </definedNames>
  <calcPr calcId="152511"/>
</workbook>
</file>

<file path=xl/calcChain.xml><?xml version="1.0" encoding="utf-8"?>
<calcChain xmlns="http://schemas.openxmlformats.org/spreadsheetml/2006/main">
  <c r="C146" i="8" l="1"/>
  <c r="E145" i="8"/>
  <c r="E144" i="8"/>
  <c r="E143" i="8"/>
  <c r="E142" i="8"/>
  <c r="E141" i="8"/>
  <c r="E140" i="8"/>
  <c r="E139" i="8"/>
  <c r="E138" i="8"/>
  <c r="E137" i="8"/>
  <c r="E136" i="8"/>
  <c r="E135" i="8"/>
  <c r="E134" i="8"/>
  <c r="E133" i="8"/>
  <c r="E132" i="8"/>
  <c r="C130" i="8"/>
  <c r="E129" i="8"/>
  <c r="E128" i="8"/>
  <c r="E127" i="8"/>
  <c r="E126" i="8"/>
  <c r="E125" i="8"/>
  <c r="E124" i="8"/>
  <c r="E123" i="8"/>
  <c r="E122" i="8"/>
  <c r="E121" i="8"/>
  <c r="E120" i="8"/>
  <c r="E119" i="8"/>
  <c r="E118" i="8"/>
  <c r="E117" i="8"/>
  <c r="C115" i="8"/>
  <c r="E114" i="8"/>
  <c r="E113" i="8"/>
  <c r="E112" i="8"/>
  <c r="E111" i="8"/>
  <c r="E110" i="8"/>
  <c r="E109" i="8"/>
  <c r="E108" i="8"/>
  <c r="E107" i="8"/>
  <c r="E106" i="8"/>
  <c r="E105" i="8"/>
  <c r="E104" i="8"/>
  <c r="E103" i="8"/>
  <c r="C101" i="8"/>
  <c r="E100" i="8"/>
  <c r="E99" i="8"/>
  <c r="E98" i="8"/>
  <c r="E97" i="8"/>
  <c r="E96" i="8"/>
  <c r="E95" i="8"/>
  <c r="E94" i="8"/>
  <c r="E93" i="8"/>
  <c r="E92" i="8"/>
  <c r="E91" i="8"/>
  <c r="E90" i="8"/>
  <c r="E89" i="8"/>
  <c r="E88" i="8"/>
  <c r="E87" i="8"/>
  <c r="E86" i="8"/>
  <c r="C84" i="8"/>
  <c r="E83" i="8"/>
  <c r="E82" i="8"/>
  <c r="E81" i="8"/>
  <c r="E80" i="8"/>
  <c r="E79" i="8"/>
  <c r="E78" i="8"/>
  <c r="E77" i="8"/>
  <c r="E76" i="8"/>
  <c r="E75" i="8"/>
  <c r="E74" i="8"/>
  <c r="E73" i="8"/>
  <c r="E72" i="8"/>
  <c r="E71" i="8"/>
  <c r="E70" i="8"/>
  <c r="C68" i="8"/>
  <c r="E67" i="8"/>
  <c r="E66" i="8"/>
  <c r="E65" i="8"/>
  <c r="E64" i="8"/>
  <c r="E63" i="8"/>
  <c r="E62" i="8"/>
  <c r="E61" i="8"/>
  <c r="E60" i="8"/>
  <c r="E59" i="8"/>
  <c r="E58" i="8"/>
  <c r="E57" i="8"/>
  <c r="G56" i="8"/>
  <c r="E56" i="8"/>
  <c r="E55" i="8"/>
  <c r="E54" i="8"/>
  <c r="C52" i="8"/>
  <c r="E51" i="8"/>
  <c r="E50" i="8"/>
  <c r="E49" i="8"/>
  <c r="E48" i="8"/>
  <c r="E47" i="8"/>
  <c r="E46" i="8"/>
  <c r="E45" i="8"/>
  <c r="E44" i="8"/>
  <c r="E43" i="8"/>
  <c r="E42" i="8"/>
  <c r="G41" i="8"/>
  <c r="E41" i="8"/>
  <c r="E40" i="8"/>
  <c r="E39" i="8"/>
  <c r="C37" i="8"/>
  <c r="C147" i="8" s="1"/>
  <c r="E36" i="8"/>
  <c r="E35" i="8"/>
  <c r="E34" i="8"/>
  <c r="E33" i="8"/>
  <c r="E32" i="8"/>
  <c r="E31" i="8"/>
  <c r="E30" i="8"/>
  <c r="E29" i="8"/>
  <c r="E28" i="8"/>
  <c r="E27" i="8"/>
  <c r="E26" i="8"/>
  <c r="E25" i="8"/>
  <c r="E146" i="8" l="1"/>
  <c r="E37" i="8"/>
  <c r="E52" i="8"/>
  <c r="E84" i="8"/>
  <c r="E130" i="8"/>
  <c r="E68" i="8"/>
  <c r="E115" i="8"/>
  <c r="E101" i="8"/>
  <c r="E147" i="8" l="1"/>
</calcChain>
</file>

<file path=xl/sharedStrings.xml><?xml version="1.0" encoding="utf-8"?>
<sst xmlns="http://schemas.openxmlformats.org/spreadsheetml/2006/main" count="150" uniqueCount="63">
  <si>
    <t>Ընդամենը</t>
  </si>
  <si>
    <t>ԱՄԲՈՂՋԸ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</si>
  <si>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</si>
  <si>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</si>
  <si>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</si>
  <si>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</si>
  <si>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 xml:space="preserve">Հաստատված է </t>
  </si>
  <si>
    <t>դրամ</t>
  </si>
  <si>
    <t>Լոգոպեդ</t>
  </si>
  <si>
    <t>Կ Ա Ռ ՈՒ Ց Վ Ա Ց Ք Ը</t>
  </si>
  <si>
    <t>Հիմնարկի անվանումը</t>
  </si>
  <si>
    <t>ՀԱՍՏԻՔԱՑՈՒՑԱԿԸ ԵՎ ՊԱՇՏՈՆԱՅԻՆ ԴՐՈՒՅՔԱՉԱՓԵՐԸ</t>
  </si>
  <si>
    <t xml:space="preserve"> Վարչական անձնակազմ</t>
  </si>
  <si>
    <t>Տնօրեն</t>
  </si>
  <si>
    <t>Գլխավոր հաշվապահ</t>
  </si>
  <si>
    <t xml:space="preserve">Հաշվապահ </t>
  </si>
  <si>
    <t>Կադրերի տեսուչ</t>
  </si>
  <si>
    <t>Գործավար</t>
  </si>
  <si>
    <t>Էլեկտրիկ</t>
  </si>
  <si>
    <t>Փականագործ</t>
  </si>
  <si>
    <t>Հյուսն</t>
  </si>
  <si>
    <t>Հիմնարկի ղեկավար</t>
  </si>
  <si>
    <t>Մեթոդիստ, ուսումնական գծով ղեկավարի տեղակալ</t>
  </si>
  <si>
    <t>Դաստիարակ</t>
  </si>
  <si>
    <t>Դաստիարակի օգնական</t>
  </si>
  <si>
    <t>Երաժշտության դաստիարակ</t>
  </si>
  <si>
    <t>Բուժքույր</t>
  </si>
  <si>
    <t>Տնտեսվար</t>
  </si>
  <si>
    <t>Օժանդակ բանվոր-հավաքարար</t>
  </si>
  <si>
    <t>Խոհարար</t>
  </si>
  <si>
    <t>Խոհարարի օգնական</t>
  </si>
  <si>
    <t>Պահակ</t>
  </si>
  <si>
    <t xml:space="preserve"> Տնտեսվար</t>
  </si>
  <si>
    <t>Դռնապան</t>
  </si>
  <si>
    <t>Այգեպան</t>
  </si>
  <si>
    <t>Հնոցապան /սեզոնային/</t>
  </si>
  <si>
    <t>Ֆիզկուլտուրայի հրահանգիչ</t>
  </si>
  <si>
    <t xml:space="preserve">«Ավանի մանկապարտեզներ» ՀՈԱԿ-ի հ.51 մսուր-մանկապարտեզ հիմնարկ </t>
  </si>
  <si>
    <t xml:space="preserve">«Ավանի մանկապարտեզներ» ՀՈԱԿ-ի հ.52 մսուր-մանկապարտեզ հիմնարկ </t>
  </si>
  <si>
    <t xml:space="preserve">«Ավանի մանկապարտեզներ» ՀՈԱԿ-ի հ.53 մսուր-մանկապարտեզ հիմնարկ </t>
  </si>
  <si>
    <t xml:space="preserve">«Ավանի մանկապարտեզներ» ՀՈԱԿ-ի հ.54 մսուր-մանկապարտեզ հիմնարկ </t>
  </si>
  <si>
    <t xml:space="preserve">«Ավանի մանկապարտեզներ» ՀՈԱԿ-ի հ.55 մսուր-մանկապարտեզ հիմնարկ </t>
  </si>
  <si>
    <t xml:space="preserve">«Ավանի մանկապարտեզներ» ՀՈԱԿ-ի հ.56 մսուր-մանկապարտեզ հիմնարկ </t>
  </si>
  <si>
    <t xml:space="preserve">«Ավանի մանկապարտեզներ» ՀՈԱԿ-ի հ.57 մսուր-մանկապարտեզ հիմնարկ </t>
  </si>
  <si>
    <t>Ընդամենը
 ամսական աշխատավարձը</t>
  </si>
  <si>
    <t>Մեթոդական բաժնի վարիչ - տնօրենի ուսումնական գծով տեղակալ</t>
  </si>
  <si>
    <t>Տնտեսական բաժնի վարիչ - տնօրենի տնտեսական գծով տեղակալ</t>
  </si>
  <si>
    <t>Լվացարար</t>
  </si>
  <si>
    <t xml:space="preserve">«ԱՎԱՆԻ ՄՍՈՒՐ-ՄԱՆԿԱՊԱՐՏԵԶՆԵՐ» ՀԱՄԱՅՆՔԱՅԻՆ ՈՉ ԱՌԵՎՏՐԱՅԻՆ ԿԱԶՄԱԿԵՐՊՈՒԹՅԱՆ </t>
  </si>
  <si>
    <t xml:space="preserve">Երևանի քաղաքապետի </t>
  </si>
  <si>
    <t xml:space="preserve">__. __. 2023թ. </t>
  </si>
  <si>
    <t xml:space="preserve">հ. ______- Ա որոշմամբ </t>
  </si>
  <si>
    <t xml:space="preserve">Հավելված 19  </t>
  </si>
  <si>
    <t>հ.51 մսուր-մանկապարտեզ հիմնարկ</t>
  </si>
  <si>
    <t>հ.52 մսուր-մանկապարտեզ հիմնարկ</t>
  </si>
  <si>
    <t>հ.53 մսուր-մանկապարտեզ հիմնարկ</t>
  </si>
  <si>
    <t>հ.54 մսուր-մանկապարտեզ հիմնարկ</t>
  </si>
  <si>
    <t>հ.55 մսուր-մանկապարտեզ հիմնարկ</t>
  </si>
  <si>
    <t>հ.56 մսուր-մանկապարտեզ հիմնարկ</t>
  </si>
  <si>
    <t>հ.57 մսուր-մանկապարտեզ հիմնարկ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</si>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</sst>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0"/>
      <name val="Arial"/>
    </font>
    <font>
      <sz val="10"/>
      <name val="Arial"/>
      <family val="2"/>
      <charset val="204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b/>
      <sz val="8"/>
      <name val="GHEA Grapalat"/>
      <family val="3"/>
    </font>
    <font>
      <b/>
      <sz val="9"/>
      <name val="GHEA Grapalat"/>
      <family val="3"/>
    </font>
    <font>
      <sz val="11"/>
      <name val="GHEA Grapalat"/>
      <family val="3"/>
    </font>
    <font>
      <sz val="10"/>
      <name val="Arial"/>
      <family val="2"/>
    </font>
    <font>
      <b/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1" fillId="0" borderId="0"/>
    <xf numFmtId="0" fontId="10" fillId="0" borderId="0"/>
  </cellStyleXfs>
  <cellXfs count="7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2" applyFont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3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164" fontId="2" fillId="0" borderId="0" xfId="2" applyNumberFormat="1" applyFont="1" applyAlignment="1">
      <alignment vertical="center"/>
    </xf>
    <xf numFmtId="164" fontId="2" fillId="0" borderId="0" xfId="2" applyNumberFormat="1" applyFont="1" applyAlignment="1">
      <alignment horizontal="right"/>
    </xf>
    <xf numFmtId="164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Alignment="1">
      <alignment horizontal="right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vertical="center"/>
    </xf>
    <xf numFmtId="3" fontId="3" fillId="0" borderId="1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2" fillId="0" borderId="0" xfId="0" applyFont="1" applyAlignment="1" applyProtection="1">
      <alignment horizontal="right" vertical="center"/>
      <protection locked="0"/>
    </xf>
    <xf numFmtId="3" fontId="6" fillId="0" borderId="0" xfId="0" applyNumberFormat="1" applyFont="1" applyFill="1" applyAlignment="1">
      <alignment vertical="center"/>
    </xf>
    <xf numFmtId="0" fontId="3" fillId="0" borderId="0" xfId="2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3" applyFont="1" applyAlignment="1">
      <alignment horizontal="center" vertical="center"/>
    </xf>
    <xf numFmtId="0" fontId="3" fillId="0" borderId="0" xfId="3" applyFont="1" applyFill="1" applyAlignment="1">
      <alignment horizontal="left" vertical="center" wrapText="1"/>
    </xf>
    <xf numFmtId="0" fontId="3" fillId="0" borderId="0" xfId="3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8" fillId="0" borderId="1" xfId="0" applyNumberFormat="1" applyFont="1" applyFill="1" applyBorder="1" applyAlignment="1">
      <alignment horizontal="center" vertical="center" wrapText="1"/>
    </xf>
    <xf numFmtId="2" fontId="3" fillId="0" borderId="0" xfId="2" applyNumberFormat="1" applyFont="1" applyFill="1" applyAlignment="1">
      <alignment horizontal="right" vertical="center"/>
    </xf>
    <xf numFmtId="2" fontId="2" fillId="0" borderId="0" xfId="2" applyNumberFormat="1" applyFont="1" applyAlignment="1">
      <alignment vertical="center"/>
    </xf>
    <xf numFmtId="2" fontId="4" fillId="0" borderId="0" xfId="0" applyNumberFormat="1" applyFont="1" applyFill="1" applyAlignment="1">
      <alignment vertical="center"/>
    </xf>
    <xf numFmtId="2" fontId="4" fillId="0" borderId="0" xfId="0" applyNumberFormat="1" applyFont="1" applyFill="1" applyBorder="1" applyAlignment="1">
      <alignment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 applyAlignment="1">
      <alignment vertical="center"/>
    </xf>
    <xf numFmtId="0" fontId="2" fillId="0" borderId="0" xfId="3" applyFont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0" xfId="2" applyFont="1" applyFill="1" applyAlignment="1">
      <alignment horizontal="right" vertical="center"/>
    </xf>
    <xf numFmtId="0" fontId="11" fillId="0" borderId="0" xfId="0" applyFont="1" applyFill="1" applyBorder="1" applyAlignment="1">
      <alignment horizontal="left" vertical="center" wrapText="1"/>
    </xf>
  </cellXfs>
  <cellStyles count="4">
    <cellStyle name="Normal" xfId="0" builtinId="0"/>
    <cellStyle name="Normal 2" xfId="1"/>
    <cellStyle name="Normal 6" xfId="3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60"/>
  <sheetViews>
    <sheetView tabSelected="1" view="pageBreakPreview" zoomScaleNormal="100" zoomScaleSheetLayoutView="100" workbookViewId="0">
      <selection activeCell="B12" sqref="B12:E12"/>
    </sheetView>
  </sheetViews>
  <sheetFormatPr defaultRowHeight="13.5" x14ac:dyDescent="0.2"/>
  <cols>
    <col min="1" max="1" width="5" style="3" customWidth="1"/>
    <col min="2" max="2" width="56.7109375" style="4" customWidth="1"/>
    <col min="3" max="3" width="14.140625" style="56" customWidth="1"/>
    <col min="4" max="4" width="15.28515625" style="29" customWidth="1"/>
    <col min="5" max="5" width="16.28515625" style="29" customWidth="1"/>
    <col min="6" max="6" width="14.28515625" style="4" bestFit="1" customWidth="1"/>
    <col min="7" max="7" width="14" style="4" customWidth="1"/>
    <col min="8" max="8" width="10.28515625" style="4" bestFit="1" customWidth="1"/>
    <col min="9" max="16384" width="9.140625" style="4"/>
  </cols>
  <sheetData>
    <row r="1" spans="1:5" s="10" customFormat="1" ht="20.25" customHeight="1" x14ac:dyDescent="0.2">
      <c r="B1" s="45"/>
      <c r="C1" s="54"/>
      <c r="D1" s="69" t="s">
        <v>52</v>
      </c>
      <c r="E1" s="69"/>
    </row>
    <row r="2" spans="1:5" s="10" customFormat="1" ht="20.25" customHeight="1" x14ac:dyDescent="0.2">
      <c r="B2" s="45"/>
      <c r="C2" s="54"/>
      <c r="D2" s="69" t="s">
        <v>6</v>
      </c>
      <c r="E2" s="69"/>
    </row>
    <row r="3" spans="1:5" s="10" customFormat="1" ht="20.25" customHeight="1" x14ac:dyDescent="0.2">
      <c r="B3" s="45"/>
      <c r="C3" s="54"/>
      <c r="D3" s="69" t="s">
        <v>49</v>
      </c>
      <c r="E3" s="69"/>
    </row>
    <row r="4" spans="1:5" s="10" customFormat="1" ht="24.75" customHeight="1" x14ac:dyDescent="0.2">
      <c r="B4" s="45"/>
      <c r="C4" s="54"/>
      <c r="D4" s="43"/>
      <c r="E4" s="43" t="s">
        <v>50</v>
      </c>
    </row>
    <row r="5" spans="1:5" s="10" customFormat="1" ht="20.25" customHeight="1" x14ac:dyDescent="0.2">
      <c r="B5" s="45"/>
      <c r="C5" s="54"/>
      <c r="D5" s="43"/>
      <c r="E5" s="43" t="s">
        <v>51</v>
      </c>
    </row>
    <row r="6" spans="1:5" s="1" customFormat="1" ht="12" customHeight="1" x14ac:dyDescent="0.3">
      <c r="B6" s="2"/>
      <c r="C6" s="55"/>
      <c r="D6" s="27"/>
      <c r="E6" s="28"/>
    </row>
    <row r="7" spans="1:5" s="5" customFormat="1" ht="34.5" customHeight="1" x14ac:dyDescent="0.2">
      <c r="A7" s="66" t="s">
        <v>48</v>
      </c>
      <c r="B7" s="66"/>
      <c r="C7" s="66"/>
      <c r="D7" s="66"/>
      <c r="E7" s="66"/>
    </row>
    <row r="8" spans="1:5" ht="9.75" customHeight="1" x14ac:dyDescent="0.2"/>
    <row r="9" spans="1:5" ht="17.25" x14ac:dyDescent="0.2">
      <c r="A9" s="67" t="s">
        <v>9</v>
      </c>
      <c r="B9" s="67"/>
      <c r="C9" s="67"/>
      <c r="D9" s="67"/>
      <c r="E9" s="67"/>
    </row>
    <row r="10" spans="1:5" ht="18" customHeight="1" x14ac:dyDescent="0.2"/>
    <row r="11" spans="1:5" s="17" customFormat="1" ht="21.75" customHeight="1" x14ac:dyDescent="0.2">
      <c r="A11" s="13" t="s">
        <v>2</v>
      </c>
      <c r="B11" s="68" t="s">
        <v>10</v>
      </c>
      <c r="C11" s="68"/>
      <c r="D11" s="68"/>
      <c r="E11" s="68"/>
    </row>
    <row r="12" spans="1:5" s="6" customFormat="1" ht="22.5" customHeight="1" x14ac:dyDescent="0.2">
      <c r="A12" s="20">
        <v>1</v>
      </c>
      <c r="B12" s="64" t="s">
        <v>53</v>
      </c>
      <c r="C12" s="64"/>
      <c r="D12" s="64"/>
      <c r="E12" s="64"/>
    </row>
    <row r="13" spans="1:5" s="6" customFormat="1" ht="22.5" customHeight="1" x14ac:dyDescent="0.2">
      <c r="A13" s="20">
        <v>2</v>
      </c>
      <c r="B13" s="64" t="s">
        <v>54</v>
      </c>
      <c r="C13" s="64"/>
      <c r="D13" s="64"/>
      <c r="E13" s="64"/>
    </row>
    <row r="14" spans="1:5" s="6" customFormat="1" ht="22.5" customHeight="1" x14ac:dyDescent="0.2">
      <c r="A14" s="20">
        <v>3</v>
      </c>
      <c r="B14" s="64" t="s">
        <v>55</v>
      </c>
      <c r="C14" s="64"/>
      <c r="D14" s="64"/>
      <c r="E14" s="64"/>
    </row>
    <row r="15" spans="1:5" s="6" customFormat="1" ht="22.5" customHeight="1" x14ac:dyDescent="0.2">
      <c r="A15" s="20">
        <v>4</v>
      </c>
      <c r="B15" s="64" t="s">
        <v>56</v>
      </c>
      <c r="C15" s="64"/>
      <c r="D15" s="64"/>
      <c r="E15" s="64"/>
    </row>
    <row r="16" spans="1:5" s="6" customFormat="1" ht="22.5" customHeight="1" x14ac:dyDescent="0.2">
      <c r="A16" s="20">
        <v>5</v>
      </c>
      <c r="B16" s="64" t="s">
        <v>57</v>
      </c>
      <c r="C16" s="64"/>
      <c r="D16" s="64"/>
      <c r="E16" s="64"/>
    </row>
    <row r="17" spans="1:7" s="6" customFormat="1" ht="22.5" customHeight="1" x14ac:dyDescent="0.2">
      <c r="A17" s="20">
        <v>6</v>
      </c>
      <c r="B17" s="64" t="s">
        <v>58</v>
      </c>
      <c r="C17" s="64"/>
      <c r="D17" s="64"/>
      <c r="E17" s="64"/>
    </row>
    <row r="18" spans="1:7" s="6" customFormat="1" ht="22.5" customHeight="1" x14ac:dyDescent="0.2">
      <c r="A18" s="20">
        <v>7</v>
      </c>
      <c r="B18" s="64" t="s">
        <v>59</v>
      </c>
      <c r="C18" s="64"/>
      <c r="D18" s="64"/>
      <c r="E18" s="64"/>
    </row>
    <row r="19" spans="1:7" ht="13.5" customHeight="1" x14ac:dyDescent="0.2">
      <c r="A19" s="7"/>
      <c r="B19" s="8"/>
      <c r="C19" s="57"/>
      <c r="D19" s="30"/>
      <c r="E19" s="30"/>
    </row>
    <row r="20" spans="1:7" s="9" customFormat="1" ht="22.5" customHeight="1" x14ac:dyDescent="0.2">
      <c r="A20" s="65" t="s">
        <v>11</v>
      </c>
      <c r="B20" s="65"/>
      <c r="C20" s="65"/>
      <c r="D20" s="65"/>
      <c r="E20" s="65"/>
    </row>
    <row r="21" spans="1:7" ht="16.5" customHeight="1" x14ac:dyDescent="0.2">
      <c r="E21" s="31" t="s">
        <v>7</v>
      </c>
    </row>
    <row r="22" spans="1:7" s="19" customFormat="1" ht="63.75" customHeight="1" x14ac:dyDescent="0.2">
      <c r="A22" s="37" t="s">
        <v>2</v>
      </c>
      <c r="B22" s="37" t="s">
        <v>3</v>
      </c>
      <c r="C22" s="58" t="s">
        <v>4</v>
      </c>
      <c r="D22" s="38" t="s">
        <v>5</v>
      </c>
      <c r="E22" s="38" t="s">
        <v>44</v>
      </c>
    </row>
    <row r="23" spans="1:7" s="41" customFormat="1" x14ac:dyDescent="0.2">
      <c r="A23" s="39">
        <v>1</v>
      </c>
      <c r="B23" s="39">
        <v>2</v>
      </c>
      <c r="C23" s="53">
        <v>3</v>
      </c>
      <c r="D23" s="40">
        <v>4</v>
      </c>
      <c r="E23" s="40">
        <v>5</v>
      </c>
    </row>
    <row r="24" spans="1:7" ht="29.25" customHeight="1" x14ac:dyDescent="0.2">
      <c r="A24" s="61" t="s">
        <v>12</v>
      </c>
      <c r="B24" s="62"/>
      <c r="C24" s="62"/>
      <c r="D24" s="62"/>
      <c r="E24" s="63"/>
    </row>
    <row r="25" spans="1:7" s="6" customFormat="1" ht="33.75" customHeight="1" x14ac:dyDescent="0.2">
      <c r="A25" s="20">
        <v>1</v>
      </c>
      <c r="B25" s="21" t="s">
        <v>13</v>
      </c>
      <c r="C25" s="25">
        <v>1</v>
      </c>
      <c r="D25" s="22">
        <v>323100</v>
      </c>
      <c r="E25" s="22">
        <f>+D25*C25</f>
        <v>323100</v>
      </c>
      <c r="G25" s="44"/>
    </row>
    <row r="26" spans="1:7" s="6" customFormat="1" ht="38.25" customHeight="1" x14ac:dyDescent="0.2">
      <c r="A26" s="20">
        <v>2</v>
      </c>
      <c r="B26" s="23" t="s">
        <v>45</v>
      </c>
      <c r="C26" s="25">
        <v>1</v>
      </c>
      <c r="D26" s="22">
        <v>211900</v>
      </c>
      <c r="E26" s="22">
        <f t="shared" ref="E26:E36" si="0">+D26*C26</f>
        <v>211900</v>
      </c>
    </row>
    <row r="27" spans="1:7" s="6" customFormat="1" ht="38.25" customHeight="1" x14ac:dyDescent="0.2">
      <c r="A27" s="20">
        <v>3</v>
      </c>
      <c r="B27" s="23" t="s">
        <v>46</v>
      </c>
      <c r="C27" s="25">
        <v>1</v>
      </c>
      <c r="D27" s="22">
        <v>195100</v>
      </c>
      <c r="E27" s="22">
        <f t="shared" si="0"/>
        <v>195100</v>
      </c>
    </row>
    <row r="28" spans="1:7" s="6" customFormat="1" ht="21" customHeight="1" x14ac:dyDescent="0.2">
      <c r="A28" s="20">
        <v>4</v>
      </c>
      <c r="B28" s="21" t="s">
        <v>14</v>
      </c>
      <c r="C28" s="25">
        <v>1</v>
      </c>
      <c r="D28" s="22">
        <v>189600</v>
      </c>
      <c r="E28" s="22">
        <f t="shared" si="0"/>
        <v>189600</v>
      </c>
    </row>
    <row r="29" spans="1:7" s="6" customFormat="1" ht="21" customHeight="1" x14ac:dyDescent="0.2">
      <c r="A29" s="20">
        <v>5</v>
      </c>
      <c r="B29" s="21" t="s">
        <v>16</v>
      </c>
      <c r="C29" s="25">
        <v>1</v>
      </c>
      <c r="D29" s="22">
        <v>133799.99999999997</v>
      </c>
      <c r="E29" s="22">
        <f>+D29*C29</f>
        <v>133799.99999999997</v>
      </c>
    </row>
    <row r="30" spans="1:7" s="6" customFormat="1" ht="21" customHeight="1" x14ac:dyDescent="0.2">
      <c r="A30" s="20">
        <v>6</v>
      </c>
      <c r="B30" s="21" t="s">
        <v>8</v>
      </c>
      <c r="C30" s="25">
        <v>1</v>
      </c>
      <c r="D30" s="22">
        <v>128500</v>
      </c>
      <c r="E30" s="22">
        <f>+D30*C30</f>
        <v>128500</v>
      </c>
    </row>
    <row r="31" spans="1:7" s="6" customFormat="1" ht="21" customHeight="1" x14ac:dyDescent="0.2">
      <c r="A31" s="20">
        <v>7</v>
      </c>
      <c r="B31" s="21" t="s">
        <v>15</v>
      </c>
      <c r="C31" s="25">
        <v>1</v>
      </c>
      <c r="D31" s="22">
        <v>120399.99999999999</v>
      </c>
      <c r="E31" s="22">
        <f t="shared" si="0"/>
        <v>120399.99999999999</v>
      </c>
    </row>
    <row r="32" spans="1:7" s="11" customFormat="1" ht="21" customHeight="1" x14ac:dyDescent="0.2">
      <c r="A32" s="20">
        <v>8</v>
      </c>
      <c r="B32" s="23" t="s">
        <v>17</v>
      </c>
      <c r="C32" s="25">
        <v>1</v>
      </c>
      <c r="D32" s="22">
        <v>120399.99999999999</v>
      </c>
      <c r="E32" s="22">
        <f t="shared" si="0"/>
        <v>120399.99999999999</v>
      </c>
    </row>
    <row r="33" spans="1:7" s="6" customFormat="1" ht="21" customHeight="1" x14ac:dyDescent="0.2">
      <c r="A33" s="20">
        <v>9</v>
      </c>
      <c r="B33" s="21" t="s">
        <v>18</v>
      </c>
      <c r="C33" s="25">
        <v>1</v>
      </c>
      <c r="D33" s="22">
        <v>104399.99999999999</v>
      </c>
      <c r="E33" s="22">
        <f t="shared" si="0"/>
        <v>104399.99999999999</v>
      </c>
    </row>
    <row r="34" spans="1:7" s="6" customFormat="1" ht="21" customHeight="1" x14ac:dyDescent="0.2">
      <c r="A34" s="20">
        <v>10</v>
      </c>
      <c r="B34" s="21" t="s">
        <v>19</v>
      </c>
      <c r="C34" s="25">
        <v>1</v>
      </c>
      <c r="D34" s="22">
        <v>104399.99999999999</v>
      </c>
      <c r="E34" s="22">
        <f t="shared" si="0"/>
        <v>104399.99999999999</v>
      </c>
    </row>
    <row r="35" spans="1:7" s="6" customFormat="1" ht="21" customHeight="1" x14ac:dyDescent="0.2">
      <c r="A35" s="20">
        <v>11</v>
      </c>
      <c r="B35" s="21" t="s">
        <v>20</v>
      </c>
      <c r="C35" s="25">
        <v>1</v>
      </c>
      <c r="D35" s="22">
        <v>104399.99999999999</v>
      </c>
      <c r="E35" s="22">
        <f t="shared" si="0"/>
        <v>104399.99999999999</v>
      </c>
    </row>
    <row r="36" spans="1:7" s="6" customFormat="1" ht="21" customHeight="1" x14ac:dyDescent="0.2">
      <c r="A36" s="20">
        <v>12</v>
      </c>
      <c r="B36" s="21" t="s">
        <v>34</v>
      </c>
      <c r="C36" s="25">
        <v>2</v>
      </c>
      <c r="D36" s="22">
        <v>104399.99999999999</v>
      </c>
      <c r="E36" s="22">
        <f t="shared" si="0"/>
        <v>208799.99999999997</v>
      </c>
    </row>
    <row r="37" spans="1:7" s="12" customFormat="1" ht="21" customHeight="1" x14ac:dyDescent="0.2">
      <c r="A37" s="13"/>
      <c r="B37" s="14" t="s">
        <v>0</v>
      </c>
      <c r="C37" s="26">
        <f>SUM(C25:C36)</f>
        <v>13</v>
      </c>
      <c r="D37" s="35"/>
      <c r="E37" s="35">
        <f>SUM(E25:E36)</f>
        <v>1944800</v>
      </c>
    </row>
    <row r="38" spans="1:7" ht="31.5" customHeight="1" x14ac:dyDescent="0.2">
      <c r="A38" s="61" t="s">
        <v>37</v>
      </c>
      <c r="B38" s="62"/>
      <c r="C38" s="62"/>
      <c r="D38" s="62"/>
      <c r="E38" s="63"/>
    </row>
    <row r="39" spans="1:7" s="6" customFormat="1" ht="30" customHeight="1" x14ac:dyDescent="0.2">
      <c r="A39" s="20">
        <v>1</v>
      </c>
      <c r="B39" s="21" t="s">
        <v>21</v>
      </c>
      <c r="C39" s="25">
        <v>1</v>
      </c>
      <c r="D39" s="22">
        <v>172799.99999999997</v>
      </c>
      <c r="E39" s="22">
        <f>+D39*C39</f>
        <v>172799.99999999997</v>
      </c>
    </row>
    <row r="40" spans="1:7" s="6" customFormat="1" ht="39.75" customHeight="1" x14ac:dyDescent="0.2">
      <c r="A40" s="20">
        <v>2</v>
      </c>
      <c r="B40" s="23" t="s">
        <v>22</v>
      </c>
      <c r="C40" s="25">
        <v>1</v>
      </c>
      <c r="D40" s="22">
        <v>131600</v>
      </c>
      <c r="E40" s="22">
        <f t="shared" ref="E40:E51" si="1">+D40*C40</f>
        <v>131600</v>
      </c>
    </row>
    <row r="41" spans="1:7" s="6" customFormat="1" ht="24" customHeight="1" x14ac:dyDescent="0.2">
      <c r="A41" s="20">
        <v>3</v>
      </c>
      <c r="B41" s="21" t="s">
        <v>23</v>
      </c>
      <c r="C41" s="25">
        <v>6.72</v>
      </c>
      <c r="D41" s="22">
        <v>128500</v>
      </c>
      <c r="E41" s="22">
        <f t="shared" si="1"/>
        <v>863520</v>
      </c>
      <c r="G41" s="6">
        <f>+C41/1.12</f>
        <v>5.9999999999999991</v>
      </c>
    </row>
    <row r="42" spans="1:7" s="6" customFormat="1" ht="24" customHeight="1" x14ac:dyDescent="0.2">
      <c r="A42" s="20">
        <v>4</v>
      </c>
      <c r="B42" s="21" t="s">
        <v>25</v>
      </c>
      <c r="C42" s="25">
        <v>1.5</v>
      </c>
      <c r="D42" s="22">
        <v>128500</v>
      </c>
      <c r="E42" s="22">
        <f t="shared" si="1"/>
        <v>192750</v>
      </c>
    </row>
    <row r="43" spans="1:7" s="6" customFormat="1" ht="24" customHeight="1" x14ac:dyDescent="0.2">
      <c r="A43" s="20">
        <v>5</v>
      </c>
      <c r="B43" s="21" t="s">
        <v>36</v>
      </c>
      <c r="C43" s="25">
        <v>1</v>
      </c>
      <c r="D43" s="22">
        <v>128500</v>
      </c>
      <c r="E43" s="22">
        <f t="shared" si="1"/>
        <v>128500</v>
      </c>
    </row>
    <row r="44" spans="1:7" s="6" customFormat="1" ht="24" customHeight="1" x14ac:dyDescent="0.2">
      <c r="A44" s="20">
        <v>6</v>
      </c>
      <c r="B44" s="21" t="s">
        <v>24</v>
      </c>
      <c r="C44" s="25">
        <v>6</v>
      </c>
      <c r="D44" s="22">
        <v>122699.99999999999</v>
      </c>
      <c r="E44" s="22">
        <f>+D44*C44</f>
        <v>736199.99999999988</v>
      </c>
      <c r="F44" s="17"/>
    </row>
    <row r="45" spans="1:7" s="6" customFormat="1" ht="24" customHeight="1" x14ac:dyDescent="0.2">
      <c r="A45" s="20">
        <v>7</v>
      </c>
      <c r="B45" s="21" t="s">
        <v>26</v>
      </c>
      <c r="C45" s="25">
        <v>1</v>
      </c>
      <c r="D45" s="22">
        <v>104399.99999999999</v>
      </c>
      <c r="E45" s="22">
        <f t="shared" si="1"/>
        <v>104399.99999999999</v>
      </c>
    </row>
    <row r="46" spans="1:7" s="6" customFormat="1" ht="24" customHeight="1" x14ac:dyDescent="0.2">
      <c r="A46" s="20">
        <v>8</v>
      </c>
      <c r="B46" s="21" t="s">
        <v>29</v>
      </c>
      <c r="C46" s="25">
        <v>1</v>
      </c>
      <c r="D46" s="22">
        <v>107100</v>
      </c>
      <c r="E46" s="22">
        <f>+D46*C46</f>
        <v>107100</v>
      </c>
    </row>
    <row r="47" spans="1:7" s="6" customFormat="1" ht="24" customHeight="1" x14ac:dyDescent="0.2">
      <c r="A47" s="20">
        <v>9</v>
      </c>
      <c r="B47" s="21" t="s">
        <v>30</v>
      </c>
      <c r="C47" s="25">
        <v>1</v>
      </c>
      <c r="D47" s="22">
        <v>104399.99999999999</v>
      </c>
      <c r="E47" s="22">
        <f>+D47*C47</f>
        <v>104399.99999999999</v>
      </c>
    </row>
    <row r="48" spans="1:7" s="6" customFormat="1" ht="24" customHeight="1" x14ac:dyDescent="0.2">
      <c r="A48" s="20">
        <v>10</v>
      </c>
      <c r="B48" s="21" t="s">
        <v>27</v>
      </c>
      <c r="C48" s="25">
        <v>1</v>
      </c>
      <c r="D48" s="22">
        <v>104399.99999999999</v>
      </c>
      <c r="E48" s="22">
        <f t="shared" si="1"/>
        <v>104399.99999999999</v>
      </c>
    </row>
    <row r="49" spans="1:7" s="6" customFormat="1" ht="24" customHeight="1" x14ac:dyDescent="0.2">
      <c r="A49" s="20">
        <v>11</v>
      </c>
      <c r="B49" s="21" t="s">
        <v>28</v>
      </c>
      <c r="C49" s="25">
        <v>1</v>
      </c>
      <c r="D49" s="22">
        <v>104399.99999999999</v>
      </c>
      <c r="E49" s="22">
        <f t="shared" si="1"/>
        <v>104399.99999999999</v>
      </c>
    </row>
    <row r="50" spans="1:7" s="6" customFormat="1" ht="24" customHeight="1" x14ac:dyDescent="0.2">
      <c r="A50" s="20">
        <v>12</v>
      </c>
      <c r="B50" s="21" t="s">
        <v>47</v>
      </c>
      <c r="C50" s="25">
        <v>1</v>
      </c>
      <c r="D50" s="22">
        <v>107100</v>
      </c>
      <c r="E50" s="22">
        <f t="shared" si="1"/>
        <v>107100</v>
      </c>
    </row>
    <row r="51" spans="1:7" s="6" customFormat="1" ht="24" customHeight="1" x14ac:dyDescent="0.2">
      <c r="A51" s="20">
        <v>13</v>
      </c>
      <c r="B51" s="21" t="s">
        <v>31</v>
      </c>
      <c r="C51" s="25">
        <v>3</v>
      </c>
      <c r="D51" s="22">
        <v>104399.99999999999</v>
      </c>
      <c r="E51" s="22">
        <f t="shared" si="1"/>
        <v>313199.99999999994</v>
      </c>
    </row>
    <row r="52" spans="1:7" s="6" customFormat="1" ht="21" customHeight="1" x14ac:dyDescent="0.2">
      <c r="A52" s="20"/>
      <c r="B52" s="14" t="s">
        <v>0</v>
      </c>
      <c r="C52" s="26">
        <f>SUM(C39:C51)</f>
        <v>26.22</v>
      </c>
      <c r="D52" s="35"/>
      <c r="E52" s="35">
        <f>SUM(E39:E51)</f>
        <v>3170370</v>
      </c>
    </row>
    <row r="53" spans="1:7" ht="36.75" customHeight="1" x14ac:dyDescent="0.2">
      <c r="A53" s="61" t="s">
        <v>38</v>
      </c>
      <c r="B53" s="62"/>
      <c r="C53" s="62"/>
      <c r="D53" s="62"/>
      <c r="E53" s="63"/>
    </row>
    <row r="54" spans="1:7" s="6" customFormat="1" ht="27" customHeight="1" x14ac:dyDescent="0.2">
      <c r="A54" s="20">
        <v>1</v>
      </c>
      <c r="B54" s="21" t="s">
        <v>21</v>
      </c>
      <c r="C54" s="25">
        <v>1</v>
      </c>
      <c r="D54" s="22">
        <v>172799.99999999997</v>
      </c>
      <c r="E54" s="22">
        <f>+D54*C54</f>
        <v>172799.99999999997</v>
      </c>
    </row>
    <row r="55" spans="1:7" s="6" customFormat="1" ht="39.75" customHeight="1" x14ac:dyDescent="0.2">
      <c r="A55" s="20">
        <v>2</v>
      </c>
      <c r="B55" s="23" t="s">
        <v>22</v>
      </c>
      <c r="C55" s="25">
        <v>1.25</v>
      </c>
      <c r="D55" s="22">
        <v>131600</v>
      </c>
      <c r="E55" s="22">
        <f t="shared" ref="E55:E66" si="2">+D55*C55</f>
        <v>164500</v>
      </c>
    </row>
    <row r="56" spans="1:7" s="6" customFormat="1" ht="24" customHeight="1" x14ac:dyDescent="0.2">
      <c r="A56" s="20">
        <v>3</v>
      </c>
      <c r="B56" s="21" t="s">
        <v>23</v>
      </c>
      <c r="C56" s="25">
        <v>11.2</v>
      </c>
      <c r="D56" s="22">
        <v>128500</v>
      </c>
      <c r="E56" s="22">
        <f t="shared" si="2"/>
        <v>1439200</v>
      </c>
      <c r="G56" s="6">
        <f>+C56/1.12</f>
        <v>9.9999999999999982</v>
      </c>
    </row>
    <row r="57" spans="1:7" s="6" customFormat="1" ht="24" customHeight="1" x14ac:dyDescent="0.2">
      <c r="A57" s="20">
        <v>4</v>
      </c>
      <c r="B57" s="21" t="s">
        <v>25</v>
      </c>
      <c r="C57" s="25">
        <v>2.5</v>
      </c>
      <c r="D57" s="22">
        <v>128500</v>
      </c>
      <c r="E57" s="22">
        <f>+D57*C57</f>
        <v>321250</v>
      </c>
    </row>
    <row r="58" spans="1:7" s="6" customFormat="1" ht="24" customHeight="1" x14ac:dyDescent="0.2">
      <c r="A58" s="20">
        <v>5</v>
      </c>
      <c r="B58" s="21" t="s">
        <v>36</v>
      </c>
      <c r="C58" s="25">
        <v>1.75</v>
      </c>
      <c r="D58" s="22">
        <v>128500</v>
      </c>
      <c r="E58" s="22">
        <f>+D58*C58</f>
        <v>224875</v>
      </c>
    </row>
    <row r="59" spans="1:7" s="6" customFormat="1" ht="24" customHeight="1" x14ac:dyDescent="0.2">
      <c r="A59" s="20">
        <v>6</v>
      </c>
      <c r="B59" s="21" t="s">
        <v>24</v>
      </c>
      <c r="C59" s="25">
        <v>10</v>
      </c>
      <c r="D59" s="22">
        <v>122699.99999999999</v>
      </c>
      <c r="E59" s="22">
        <f>+D59*C59</f>
        <v>1226999.9999999998</v>
      </c>
      <c r="F59" s="17"/>
    </row>
    <row r="60" spans="1:7" s="6" customFormat="1" ht="24" customHeight="1" x14ac:dyDescent="0.2">
      <c r="A60" s="20">
        <v>7</v>
      </c>
      <c r="B60" s="21" t="s">
        <v>26</v>
      </c>
      <c r="C60" s="25">
        <v>1</v>
      </c>
      <c r="D60" s="22">
        <v>104399.99999999999</v>
      </c>
      <c r="E60" s="22">
        <f t="shared" si="2"/>
        <v>104399.99999999999</v>
      </c>
    </row>
    <row r="61" spans="1:7" s="6" customFormat="1" ht="24" customHeight="1" x14ac:dyDescent="0.2">
      <c r="A61" s="20">
        <v>8</v>
      </c>
      <c r="B61" s="21" t="s">
        <v>29</v>
      </c>
      <c r="C61" s="25">
        <v>2</v>
      </c>
      <c r="D61" s="22">
        <v>107100</v>
      </c>
      <c r="E61" s="22">
        <f>+D61*C61</f>
        <v>214200</v>
      </c>
    </row>
    <row r="62" spans="1:7" s="6" customFormat="1" ht="24" customHeight="1" x14ac:dyDescent="0.2">
      <c r="A62" s="20">
        <v>9</v>
      </c>
      <c r="B62" s="21" t="s">
        <v>30</v>
      </c>
      <c r="C62" s="25">
        <v>1</v>
      </c>
      <c r="D62" s="22">
        <v>104399.99999999999</v>
      </c>
      <c r="E62" s="22">
        <f>+D62*C62</f>
        <v>104399.99999999999</v>
      </c>
    </row>
    <row r="63" spans="1:7" s="6" customFormat="1" ht="24" customHeight="1" x14ac:dyDescent="0.2">
      <c r="A63" s="20">
        <v>10</v>
      </c>
      <c r="B63" s="21" t="s">
        <v>27</v>
      </c>
      <c r="C63" s="25">
        <v>1</v>
      </c>
      <c r="D63" s="22">
        <v>104399.99999999999</v>
      </c>
      <c r="E63" s="22">
        <f t="shared" si="2"/>
        <v>104399.99999999999</v>
      </c>
    </row>
    <row r="64" spans="1:7" s="6" customFormat="1" ht="24" customHeight="1" x14ac:dyDescent="0.2">
      <c r="A64" s="20">
        <v>11</v>
      </c>
      <c r="B64" s="21" t="s">
        <v>28</v>
      </c>
      <c r="C64" s="25">
        <v>1</v>
      </c>
      <c r="D64" s="22">
        <v>104399.99999999999</v>
      </c>
      <c r="E64" s="22">
        <f t="shared" si="2"/>
        <v>104399.99999999999</v>
      </c>
    </row>
    <row r="65" spans="1:6" s="6" customFormat="1" ht="24" customHeight="1" x14ac:dyDescent="0.2">
      <c r="A65" s="20">
        <v>12</v>
      </c>
      <c r="B65" s="21" t="s">
        <v>47</v>
      </c>
      <c r="C65" s="25">
        <v>1</v>
      </c>
      <c r="D65" s="22">
        <v>107100</v>
      </c>
      <c r="E65" s="22">
        <f t="shared" si="2"/>
        <v>107100</v>
      </c>
    </row>
    <row r="66" spans="1:6" s="6" customFormat="1" ht="24" customHeight="1" x14ac:dyDescent="0.2">
      <c r="A66" s="20">
        <v>13</v>
      </c>
      <c r="B66" s="21" t="s">
        <v>33</v>
      </c>
      <c r="C66" s="25">
        <v>1</v>
      </c>
      <c r="D66" s="22">
        <v>104399.99999999999</v>
      </c>
      <c r="E66" s="22">
        <f t="shared" si="2"/>
        <v>104399.99999999999</v>
      </c>
    </row>
    <row r="67" spans="1:6" s="6" customFormat="1" ht="24" customHeight="1" x14ac:dyDescent="0.2">
      <c r="A67" s="20">
        <v>14</v>
      </c>
      <c r="B67" s="21" t="s">
        <v>31</v>
      </c>
      <c r="C67" s="25">
        <v>3</v>
      </c>
      <c r="D67" s="22">
        <v>104399.99999999999</v>
      </c>
      <c r="E67" s="22">
        <f>+D67*C67</f>
        <v>313199.99999999994</v>
      </c>
    </row>
    <row r="68" spans="1:6" s="6" customFormat="1" ht="27.75" customHeight="1" x14ac:dyDescent="0.2">
      <c r="A68" s="20"/>
      <c r="B68" s="14" t="s">
        <v>0</v>
      </c>
      <c r="C68" s="26">
        <f>SUM(C54:C67)</f>
        <v>38.700000000000003</v>
      </c>
      <c r="D68" s="35"/>
      <c r="E68" s="35">
        <f>SUM(E54:E67)</f>
        <v>4706125</v>
      </c>
    </row>
    <row r="69" spans="1:6" ht="33" customHeight="1" x14ac:dyDescent="0.2">
      <c r="A69" s="61" t="s">
        <v>39</v>
      </c>
      <c r="B69" s="62"/>
      <c r="C69" s="62"/>
      <c r="D69" s="62"/>
      <c r="E69" s="63"/>
    </row>
    <row r="70" spans="1:6" s="6" customFormat="1" ht="34.5" customHeight="1" x14ac:dyDescent="0.2">
      <c r="A70" s="20">
        <v>1</v>
      </c>
      <c r="B70" s="21" t="s">
        <v>21</v>
      </c>
      <c r="C70" s="25">
        <v>1</v>
      </c>
      <c r="D70" s="22">
        <v>172799.99999999997</v>
      </c>
      <c r="E70" s="22">
        <f>+D70*C70</f>
        <v>172799.99999999997</v>
      </c>
    </row>
    <row r="71" spans="1:6" s="6" customFormat="1" ht="41.25" customHeight="1" x14ac:dyDescent="0.2">
      <c r="A71" s="20">
        <v>2</v>
      </c>
      <c r="B71" s="23" t="s">
        <v>22</v>
      </c>
      <c r="C71" s="25">
        <v>1</v>
      </c>
      <c r="D71" s="22">
        <v>131600</v>
      </c>
      <c r="E71" s="22">
        <f t="shared" ref="E71:E82" si="3">+D71*C71</f>
        <v>131600</v>
      </c>
    </row>
    <row r="72" spans="1:6" s="6" customFormat="1" ht="21" customHeight="1" x14ac:dyDescent="0.2">
      <c r="A72" s="20">
        <v>3</v>
      </c>
      <c r="B72" s="21" t="s">
        <v>23</v>
      </c>
      <c r="C72" s="25">
        <v>6.72</v>
      </c>
      <c r="D72" s="22">
        <v>128500</v>
      </c>
      <c r="E72" s="22">
        <f t="shared" si="3"/>
        <v>863520</v>
      </c>
    </row>
    <row r="73" spans="1:6" s="6" customFormat="1" ht="21" customHeight="1" x14ac:dyDescent="0.2">
      <c r="A73" s="20">
        <v>4</v>
      </c>
      <c r="B73" s="21" t="s">
        <v>25</v>
      </c>
      <c r="C73" s="25">
        <v>1.5</v>
      </c>
      <c r="D73" s="22">
        <v>128500</v>
      </c>
      <c r="E73" s="22">
        <f t="shared" si="3"/>
        <v>192750</v>
      </c>
    </row>
    <row r="74" spans="1:6" s="6" customFormat="1" ht="21" customHeight="1" x14ac:dyDescent="0.2">
      <c r="A74" s="20">
        <v>5</v>
      </c>
      <c r="B74" s="21" t="s">
        <v>36</v>
      </c>
      <c r="C74" s="25">
        <v>1</v>
      </c>
      <c r="D74" s="22">
        <v>128500</v>
      </c>
      <c r="E74" s="22">
        <f t="shared" si="3"/>
        <v>128500</v>
      </c>
    </row>
    <row r="75" spans="1:6" s="6" customFormat="1" ht="21" customHeight="1" x14ac:dyDescent="0.2">
      <c r="A75" s="20">
        <v>6</v>
      </c>
      <c r="B75" s="21" t="s">
        <v>24</v>
      </c>
      <c r="C75" s="25">
        <v>6</v>
      </c>
      <c r="D75" s="22">
        <v>122699.99999999999</v>
      </c>
      <c r="E75" s="22">
        <f>+D75*C75</f>
        <v>736199.99999999988</v>
      </c>
      <c r="F75" s="17"/>
    </row>
    <row r="76" spans="1:6" s="6" customFormat="1" ht="21" customHeight="1" x14ac:dyDescent="0.2">
      <c r="A76" s="20">
        <v>7</v>
      </c>
      <c r="B76" s="21" t="s">
        <v>26</v>
      </c>
      <c r="C76" s="25">
        <v>1</v>
      </c>
      <c r="D76" s="22">
        <v>104399.99999999999</v>
      </c>
      <c r="E76" s="22">
        <f t="shared" si="3"/>
        <v>104399.99999999999</v>
      </c>
    </row>
    <row r="77" spans="1:6" s="6" customFormat="1" ht="21" customHeight="1" x14ac:dyDescent="0.2">
      <c r="A77" s="20">
        <v>8</v>
      </c>
      <c r="B77" s="21" t="s">
        <v>29</v>
      </c>
      <c r="C77" s="25">
        <v>1</v>
      </c>
      <c r="D77" s="22">
        <v>107100</v>
      </c>
      <c r="E77" s="22">
        <f>+D77*C77</f>
        <v>107100</v>
      </c>
    </row>
    <row r="78" spans="1:6" s="6" customFormat="1" ht="21" customHeight="1" x14ac:dyDescent="0.2">
      <c r="A78" s="20">
        <v>9</v>
      </c>
      <c r="B78" s="21" t="s">
        <v>30</v>
      </c>
      <c r="C78" s="25">
        <v>1</v>
      </c>
      <c r="D78" s="22">
        <v>104399.99999999999</v>
      </c>
      <c r="E78" s="22">
        <f>+D78*C78</f>
        <v>104399.99999999999</v>
      </c>
    </row>
    <row r="79" spans="1:6" s="6" customFormat="1" ht="21" customHeight="1" x14ac:dyDescent="0.2">
      <c r="A79" s="20">
        <v>10</v>
      </c>
      <c r="B79" s="21" t="s">
        <v>27</v>
      </c>
      <c r="C79" s="25">
        <v>1</v>
      </c>
      <c r="D79" s="22">
        <v>104399.99999999999</v>
      </c>
      <c r="E79" s="22">
        <f t="shared" si="3"/>
        <v>104399.99999999999</v>
      </c>
    </row>
    <row r="80" spans="1:6" s="6" customFormat="1" ht="21" customHeight="1" x14ac:dyDescent="0.2">
      <c r="A80" s="20">
        <v>11</v>
      </c>
      <c r="B80" s="21" t="s">
        <v>28</v>
      </c>
      <c r="C80" s="25">
        <v>1</v>
      </c>
      <c r="D80" s="22">
        <v>104399.99999999999</v>
      </c>
      <c r="E80" s="22">
        <f t="shared" si="3"/>
        <v>104399.99999999999</v>
      </c>
    </row>
    <row r="81" spans="1:6" s="6" customFormat="1" ht="21" customHeight="1" x14ac:dyDescent="0.2">
      <c r="A81" s="20">
        <v>12</v>
      </c>
      <c r="B81" s="21" t="s">
        <v>47</v>
      </c>
      <c r="C81" s="25">
        <v>1</v>
      </c>
      <c r="D81" s="22">
        <v>107100</v>
      </c>
      <c r="E81" s="22">
        <f t="shared" si="3"/>
        <v>107100</v>
      </c>
    </row>
    <row r="82" spans="1:6" s="6" customFormat="1" ht="21" customHeight="1" x14ac:dyDescent="0.2">
      <c r="A82" s="20">
        <v>13</v>
      </c>
      <c r="B82" s="21" t="s">
        <v>33</v>
      </c>
      <c r="C82" s="25">
        <v>1</v>
      </c>
      <c r="D82" s="22">
        <v>104399.99999999999</v>
      </c>
      <c r="E82" s="22">
        <f t="shared" si="3"/>
        <v>104399.99999999999</v>
      </c>
    </row>
    <row r="83" spans="1:6" s="6" customFormat="1" ht="21" customHeight="1" x14ac:dyDescent="0.2">
      <c r="A83" s="20">
        <v>14</v>
      </c>
      <c r="B83" s="21" t="s">
        <v>31</v>
      </c>
      <c r="C83" s="25">
        <v>3</v>
      </c>
      <c r="D83" s="22">
        <v>104399.99999999999</v>
      </c>
      <c r="E83" s="22">
        <f>+D83*C83</f>
        <v>313199.99999999994</v>
      </c>
    </row>
    <row r="84" spans="1:6" s="6" customFormat="1" ht="32.25" customHeight="1" x14ac:dyDescent="0.2">
      <c r="A84" s="20"/>
      <c r="B84" s="14" t="s">
        <v>0</v>
      </c>
      <c r="C84" s="26">
        <f>SUM(C70:C83)</f>
        <v>27.22</v>
      </c>
      <c r="D84" s="35"/>
      <c r="E84" s="35">
        <f>SUM(E70:E83)</f>
        <v>3274770</v>
      </c>
    </row>
    <row r="85" spans="1:6" ht="29.25" customHeight="1" x14ac:dyDescent="0.2">
      <c r="A85" s="61" t="s">
        <v>40</v>
      </c>
      <c r="B85" s="62"/>
      <c r="C85" s="62"/>
      <c r="D85" s="62"/>
      <c r="E85" s="63"/>
    </row>
    <row r="86" spans="1:6" s="6" customFormat="1" ht="26.25" customHeight="1" x14ac:dyDescent="0.2">
      <c r="A86" s="20">
        <v>1</v>
      </c>
      <c r="B86" s="21" t="s">
        <v>21</v>
      </c>
      <c r="C86" s="25">
        <v>1</v>
      </c>
      <c r="D86" s="22">
        <v>172799.99999999997</v>
      </c>
      <c r="E86" s="22">
        <f>+D86*C86</f>
        <v>172799.99999999997</v>
      </c>
    </row>
    <row r="87" spans="1:6" s="6" customFormat="1" ht="44.25" customHeight="1" x14ac:dyDescent="0.2">
      <c r="A87" s="20">
        <v>2</v>
      </c>
      <c r="B87" s="23" t="s">
        <v>22</v>
      </c>
      <c r="C87" s="25">
        <v>1</v>
      </c>
      <c r="D87" s="22">
        <v>131600</v>
      </c>
      <c r="E87" s="22">
        <f t="shared" ref="E87:E100" si="4">+D87*C87</f>
        <v>131600</v>
      </c>
    </row>
    <row r="88" spans="1:6" s="6" customFormat="1" ht="23.25" customHeight="1" x14ac:dyDescent="0.2">
      <c r="A88" s="20">
        <v>3</v>
      </c>
      <c r="B88" s="21" t="s">
        <v>23</v>
      </c>
      <c r="C88" s="25">
        <v>7.84</v>
      </c>
      <c r="D88" s="22">
        <v>128500</v>
      </c>
      <c r="E88" s="22">
        <f t="shared" si="4"/>
        <v>1007440</v>
      </c>
    </row>
    <row r="89" spans="1:6" s="6" customFormat="1" ht="23.25" customHeight="1" x14ac:dyDescent="0.2">
      <c r="A89" s="20">
        <v>4</v>
      </c>
      <c r="B89" s="21" t="s">
        <v>25</v>
      </c>
      <c r="C89" s="25">
        <v>1.75</v>
      </c>
      <c r="D89" s="22">
        <v>128500</v>
      </c>
      <c r="E89" s="22">
        <f t="shared" si="4"/>
        <v>224875</v>
      </c>
    </row>
    <row r="90" spans="1:6" s="6" customFormat="1" ht="23.25" customHeight="1" x14ac:dyDescent="0.2">
      <c r="A90" s="20">
        <v>5</v>
      </c>
      <c r="B90" s="21" t="s">
        <v>36</v>
      </c>
      <c r="C90" s="25">
        <v>1.25</v>
      </c>
      <c r="D90" s="22">
        <v>128500</v>
      </c>
      <c r="E90" s="22">
        <f t="shared" si="4"/>
        <v>160625</v>
      </c>
    </row>
    <row r="91" spans="1:6" s="6" customFormat="1" ht="23.25" customHeight="1" x14ac:dyDescent="0.2">
      <c r="A91" s="20">
        <v>6</v>
      </c>
      <c r="B91" s="21" t="s">
        <v>24</v>
      </c>
      <c r="C91" s="25">
        <v>7</v>
      </c>
      <c r="D91" s="22">
        <v>122699.99999999999</v>
      </c>
      <c r="E91" s="22">
        <f>+D91*C91</f>
        <v>858899.99999999988</v>
      </c>
      <c r="F91" s="17"/>
    </row>
    <row r="92" spans="1:6" s="6" customFormat="1" ht="23.25" customHeight="1" x14ac:dyDescent="0.2">
      <c r="A92" s="20">
        <v>7</v>
      </c>
      <c r="B92" s="21" t="s">
        <v>26</v>
      </c>
      <c r="C92" s="25">
        <v>1</v>
      </c>
      <c r="D92" s="22">
        <v>104399.99999999999</v>
      </c>
      <c r="E92" s="22">
        <f t="shared" si="4"/>
        <v>104399.99999999999</v>
      </c>
    </row>
    <row r="93" spans="1:6" s="6" customFormat="1" ht="23.25" customHeight="1" x14ac:dyDescent="0.2">
      <c r="A93" s="20">
        <v>8</v>
      </c>
      <c r="B93" s="21" t="s">
        <v>29</v>
      </c>
      <c r="C93" s="25">
        <v>1</v>
      </c>
      <c r="D93" s="22">
        <v>107100</v>
      </c>
      <c r="E93" s="22">
        <f>+D93*C93</f>
        <v>107100</v>
      </c>
    </row>
    <row r="94" spans="1:6" s="6" customFormat="1" ht="23.25" customHeight="1" x14ac:dyDescent="0.2">
      <c r="A94" s="20">
        <v>9</v>
      </c>
      <c r="B94" s="21" t="s">
        <v>30</v>
      </c>
      <c r="C94" s="25">
        <v>1</v>
      </c>
      <c r="D94" s="22">
        <v>104399.99999999999</v>
      </c>
      <c r="E94" s="22">
        <f>+D94*C94</f>
        <v>104399.99999999999</v>
      </c>
    </row>
    <row r="95" spans="1:6" s="6" customFormat="1" ht="23.25" customHeight="1" x14ac:dyDescent="0.2">
      <c r="A95" s="20">
        <v>10</v>
      </c>
      <c r="B95" s="21" t="s">
        <v>27</v>
      </c>
      <c r="C95" s="25">
        <v>1</v>
      </c>
      <c r="D95" s="22">
        <v>104399.99999999999</v>
      </c>
      <c r="E95" s="22">
        <f t="shared" si="4"/>
        <v>104399.99999999999</v>
      </c>
    </row>
    <row r="96" spans="1:6" s="6" customFormat="1" ht="23.25" customHeight="1" x14ac:dyDescent="0.2">
      <c r="A96" s="20">
        <v>11</v>
      </c>
      <c r="B96" s="21" t="s">
        <v>28</v>
      </c>
      <c r="C96" s="25">
        <v>1</v>
      </c>
      <c r="D96" s="22">
        <v>104399.99999999999</v>
      </c>
      <c r="E96" s="22">
        <f t="shared" si="4"/>
        <v>104399.99999999999</v>
      </c>
    </row>
    <row r="97" spans="1:6" s="6" customFormat="1" ht="23.25" customHeight="1" x14ac:dyDescent="0.2">
      <c r="A97" s="20">
        <v>12</v>
      </c>
      <c r="B97" s="21" t="s">
        <v>47</v>
      </c>
      <c r="C97" s="25">
        <v>1</v>
      </c>
      <c r="D97" s="22">
        <v>107100</v>
      </c>
      <c r="E97" s="22">
        <f t="shared" si="4"/>
        <v>107100</v>
      </c>
    </row>
    <row r="98" spans="1:6" s="6" customFormat="1" ht="23.25" customHeight="1" x14ac:dyDescent="0.2">
      <c r="A98" s="20">
        <v>13</v>
      </c>
      <c r="B98" s="21" t="s">
        <v>33</v>
      </c>
      <c r="C98" s="25">
        <v>1</v>
      </c>
      <c r="D98" s="22">
        <v>104399.99999999999</v>
      </c>
      <c r="E98" s="22">
        <f t="shared" si="4"/>
        <v>104399.99999999999</v>
      </c>
    </row>
    <row r="99" spans="1:6" s="6" customFormat="1" ht="23.25" customHeight="1" x14ac:dyDescent="0.2">
      <c r="A99" s="20">
        <v>14</v>
      </c>
      <c r="B99" s="21" t="s">
        <v>31</v>
      </c>
      <c r="C99" s="25">
        <v>3</v>
      </c>
      <c r="D99" s="22">
        <v>104399.99999999999</v>
      </c>
      <c r="E99" s="22">
        <f>+D99*C99</f>
        <v>313199.99999999994</v>
      </c>
    </row>
    <row r="100" spans="1:6" s="6" customFormat="1" ht="23.25" customHeight="1" x14ac:dyDescent="0.2">
      <c r="A100" s="20">
        <v>15</v>
      </c>
      <c r="B100" s="21" t="s">
        <v>35</v>
      </c>
      <c r="C100" s="25">
        <v>4</v>
      </c>
      <c r="D100" s="22">
        <v>104399.99999999999</v>
      </c>
      <c r="E100" s="22">
        <f t="shared" si="4"/>
        <v>417599.99999999994</v>
      </c>
    </row>
    <row r="101" spans="1:6" s="6" customFormat="1" ht="23.25" customHeight="1" x14ac:dyDescent="0.2">
      <c r="A101" s="20"/>
      <c r="B101" s="14" t="s">
        <v>0</v>
      </c>
      <c r="C101" s="26">
        <f>SUM(C86:C100)</f>
        <v>33.840000000000003</v>
      </c>
      <c r="D101" s="22"/>
      <c r="E101" s="35">
        <f>SUM(E86:E100)</f>
        <v>4023240</v>
      </c>
    </row>
    <row r="102" spans="1:6" ht="39" customHeight="1" x14ac:dyDescent="0.2">
      <c r="A102" s="61" t="s">
        <v>41</v>
      </c>
      <c r="B102" s="62"/>
      <c r="C102" s="62"/>
      <c r="D102" s="62"/>
      <c r="E102" s="63"/>
    </row>
    <row r="103" spans="1:6" s="6" customFormat="1" ht="30" customHeight="1" x14ac:dyDescent="0.2">
      <c r="A103" s="20">
        <v>1</v>
      </c>
      <c r="B103" s="21" t="s">
        <v>21</v>
      </c>
      <c r="C103" s="25">
        <v>1</v>
      </c>
      <c r="D103" s="22">
        <v>172799.99999999997</v>
      </c>
      <c r="E103" s="22">
        <f>+D103*C103</f>
        <v>172799.99999999997</v>
      </c>
    </row>
    <row r="104" spans="1:6" s="6" customFormat="1" ht="45.75" customHeight="1" x14ac:dyDescent="0.2">
      <c r="A104" s="20">
        <v>2</v>
      </c>
      <c r="B104" s="23" t="s">
        <v>22</v>
      </c>
      <c r="C104" s="25">
        <v>1</v>
      </c>
      <c r="D104" s="22">
        <v>131600</v>
      </c>
      <c r="E104" s="22">
        <f t="shared" ref="E104:E114" si="5">+D104*C104</f>
        <v>131600</v>
      </c>
    </row>
    <row r="105" spans="1:6" s="6" customFormat="1" ht="27" customHeight="1" x14ac:dyDescent="0.2">
      <c r="A105" s="20">
        <v>3</v>
      </c>
      <c r="B105" s="21" t="s">
        <v>23</v>
      </c>
      <c r="C105" s="25">
        <v>8.9600000000000009</v>
      </c>
      <c r="D105" s="22">
        <v>128500</v>
      </c>
      <c r="E105" s="22">
        <f t="shared" si="5"/>
        <v>1151360</v>
      </c>
    </row>
    <row r="106" spans="1:6" s="6" customFormat="1" ht="27" customHeight="1" x14ac:dyDescent="0.2">
      <c r="A106" s="20">
        <v>4</v>
      </c>
      <c r="B106" s="21" t="s">
        <v>25</v>
      </c>
      <c r="C106" s="25">
        <v>2</v>
      </c>
      <c r="D106" s="22">
        <v>128500</v>
      </c>
      <c r="E106" s="22">
        <f t="shared" si="5"/>
        <v>257000</v>
      </c>
    </row>
    <row r="107" spans="1:6" s="6" customFormat="1" ht="27" customHeight="1" x14ac:dyDescent="0.2">
      <c r="A107" s="20">
        <v>5</v>
      </c>
      <c r="B107" s="21" t="s">
        <v>36</v>
      </c>
      <c r="C107" s="25">
        <v>1.5</v>
      </c>
      <c r="D107" s="22">
        <v>128500</v>
      </c>
      <c r="E107" s="22">
        <f t="shared" si="5"/>
        <v>192750</v>
      </c>
    </row>
    <row r="108" spans="1:6" s="6" customFormat="1" ht="27" customHeight="1" x14ac:dyDescent="0.2">
      <c r="A108" s="20">
        <v>6</v>
      </c>
      <c r="B108" s="21" t="s">
        <v>24</v>
      </c>
      <c r="C108" s="25">
        <v>8</v>
      </c>
      <c r="D108" s="22">
        <v>122699.99999999999</v>
      </c>
      <c r="E108" s="22">
        <f>+D108*C108</f>
        <v>981599.99999999988</v>
      </c>
      <c r="F108" s="17"/>
    </row>
    <row r="109" spans="1:6" s="6" customFormat="1" ht="27" customHeight="1" x14ac:dyDescent="0.2">
      <c r="A109" s="20">
        <v>7</v>
      </c>
      <c r="B109" s="21" t="s">
        <v>26</v>
      </c>
      <c r="C109" s="25">
        <v>1</v>
      </c>
      <c r="D109" s="22">
        <v>104399.99999999999</v>
      </c>
      <c r="E109" s="22">
        <f t="shared" si="5"/>
        <v>104399.99999999999</v>
      </c>
    </row>
    <row r="110" spans="1:6" s="6" customFormat="1" ht="27" customHeight="1" x14ac:dyDescent="0.2">
      <c r="A110" s="20">
        <v>8</v>
      </c>
      <c r="B110" s="21" t="s">
        <v>29</v>
      </c>
      <c r="C110" s="25">
        <v>1</v>
      </c>
      <c r="D110" s="22">
        <v>107100</v>
      </c>
      <c r="E110" s="22">
        <f>+D110*C110</f>
        <v>107100</v>
      </c>
    </row>
    <row r="111" spans="1:6" s="6" customFormat="1" ht="27" customHeight="1" x14ac:dyDescent="0.2">
      <c r="A111" s="20">
        <v>9</v>
      </c>
      <c r="B111" s="21" t="s">
        <v>30</v>
      </c>
      <c r="C111" s="25">
        <v>1</v>
      </c>
      <c r="D111" s="22">
        <v>104399.99999999999</v>
      </c>
      <c r="E111" s="22">
        <f>+D111*C111</f>
        <v>104399.99999999999</v>
      </c>
    </row>
    <row r="112" spans="1:6" s="6" customFormat="1" ht="27" customHeight="1" x14ac:dyDescent="0.2">
      <c r="A112" s="20">
        <v>10</v>
      </c>
      <c r="B112" s="21" t="s">
        <v>32</v>
      </c>
      <c r="C112" s="25">
        <v>1</v>
      </c>
      <c r="D112" s="22">
        <v>104399.99999999999</v>
      </c>
      <c r="E112" s="22">
        <f t="shared" si="5"/>
        <v>104399.99999999999</v>
      </c>
    </row>
    <row r="113" spans="1:6" s="6" customFormat="1" ht="27" customHeight="1" x14ac:dyDescent="0.2">
      <c r="A113" s="20">
        <v>11</v>
      </c>
      <c r="B113" s="21" t="s">
        <v>47</v>
      </c>
      <c r="C113" s="25">
        <v>1</v>
      </c>
      <c r="D113" s="22">
        <v>107100</v>
      </c>
      <c r="E113" s="22">
        <f t="shared" si="5"/>
        <v>107100</v>
      </c>
    </row>
    <row r="114" spans="1:6" s="6" customFormat="1" ht="27" customHeight="1" x14ac:dyDescent="0.2">
      <c r="A114" s="20">
        <v>12</v>
      </c>
      <c r="B114" s="21" t="s">
        <v>31</v>
      </c>
      <c r="C114" s="25">
        <v>3</v>
      </c>
      <c r="D114" s="22">
        <v>104399.99999999999</v>
      </c>
      <c r="E114" s="22">
        <f t="shared" si="5"/>
        <v>313199.99999999994</v>
      </c>
    </row>
    <row r="115" spans="1:6" s="6" customFormat="1" ht="27.75" customHeight="1" x14ac:dyDescent="0.2">
      <c r="A115" s="20"/>
      <c r="B115" s="14" t="s">
        <v>0</v>
      </c>
      <c r="C115" s="26">
        <f>SUM(C103:C114)</f>
        <v>30.46</v>
      </c>
      <c r="D115" s="35"/>
      <c r="E115" s="35">
        <f>SUM(E103:E114)</f>
        <v>3727710</v>
      </c>
    </row>
    <row r="116" spans="1:6" ht="40.5" customHeight="1" x14ac:dyDescent="0.2">
      <c r="A116" s="61" t="s">
        <v>42</v>
      </c>
      <c r="B116" s="62"/>
      <c r="C116" s="62"/>
      <c r="D116" s="62"/>
      <c r="E116" s="63"/>
    </row>
    <row r="117" spans="1:6" s="6" customFormat="1" ht="30" customHeight="1" x14ac:dyDescent="0.2">
      <c r="A117" s="20">
        <v>1</v>
      </c>
      <c r="B117" s="21" t="s">
        <v>21</v>
      </c>
      <c r="C117" s="25">
        <v>1</v>
      </c>
      <c r="D117" s="22">
        <v>172799.99999999997</v>
      </c>
      <c r="E117" s="22">
        <f>+D117*C117</f>
        <v>172799.99999999997</v>
      </c>
    </row>
    <row r="118" spans="1:6" s="6" customFormat="1" ht="41.25" customHeight="1" x14ac:dyDescent="0.2">
      <c r="A118" s="20">
        <v>2</v>
      </c>
      <c r="B118" s="24" t="s">
        <v>22</v>
      </c>
      <c r="C118" s="25">
        <v>1</v>
      </c>
      <c r="D118" s="22">
        <v>131600</v>
      </c>
      <c r="E118" s="22">
        <f t="shared" ref="E118:E129" si="6">+D118*C118</f>
        <v>131600</v>
      </c>
    </row>
    <row r="119" spans="1:6" s="6" customFormat="1" ht="30" customHeight="1" x14ac:dyDescent="0.2">
      <c r="A119" s="20">
        <v>3</v>
      </c>
      <c r="B119" s="21" t="s">
        <v>23</v>
      </c>
      <c r="C119" s="25">
        <v>8.9600000000000009</v>
      </c>
      <c r="D119" s="22">
        <v>128500</v>
      </c>
      <c r="E119" s="22">
        <f t="shared" si="6"/>
        <v>1151360</v>
      </c>
    </row>
    <row r="120" spans="1:6" s="6" customFormat="1" ht="30" customHeight="1" x14ac:dyDescent="0.2">
      <c r="A120" s="20">
        <v>4</v>
      </c>
      <c r="B120" s="21" t="s">
        <v>25</v>
      </c>
      <c r="C120" s="25">
        <v>2</v>
      </c>
      <c r="D120" s="22">
        <v>128500</v>
      </c>
      <c r="E120" s="22">
        <f t="shared" si="6"/>
        <v>257000</v>
      </c>
    </row>
    <row r="121" spans="1:6" s="6" customFormat="1" ht="30" customHeight="1" x14ac:dyDescent="0.2">
      <c r="A121" s="20">
        <v>5</v>
      </c>
      <c r="B121" s="21" t="s">
        <v>36</v>
      </c>
      <c r="C121" s="25">
        <v>1.25</v>
      </c>
      <c r="D121" s="22">
        <v>128500</v>
      </c>
      <c r="E121" s="22">
        <f t="shared" si="6"/>
        <v>160625</v>
      </c>
    </row>
    <row r="122" spans="1:6" s="6" customFormat="1" ht="30" customHeight="1" x14ac:dyDescent="0.2">
      <c r="A122" s="20">
        <v>6</v>
      </c>
      <c r="B122" s="21" t="s">
        <v>24</v>
      </c>
      <c r="C122" s="25">
        <v>8</v>
      </c>
      <c r="D122" s="22">
        <v>122699.99999999999</v>
      </c>
      <c r="E122" s="22">
        <f>+D122*C122</f>
        <v>981599.99999999988</v>
      </c>
      <c r="F122" s="17"/>
    </row>
    <row r="123" spans="1:6" s="6" customFormat="1" ht="30" customHeight="1" x14ac:dyDescent="0.2">
      <c r="A123" s="20">
        <v>7</v>
      </c>
      <c r="B123" s="21" t="s">
        <v>26</v>
      </c>
      <c r="C123" s="25">
        <v>1</v>
      </c>
      <c r="D123" s="22">
        <v>104399.99999999999</v>
      </c>
      <c r="E123" s="22">
        <f t="shared" si="6"/>
        <v>104399.99999999999</v>
      </c>
    </row>
    <row r="124" spans="1:6" s="6" customFormat="1" ht="30" customHeight="1" x14ac:dyDescent="0.2">
      <c r="A124" s="20">
        <v>8</v>
      </c>
      <c r="B124" s="21" t="s">
        <v>27</v>
      </c>
      <c r="C124" s="25">
        <v>1</v>
      </c>
      <c r="D124" s="22">
        <v>104399.99999999999</v>
      </c>
      <c r="E124" s="22">
        <f t="shared" si="6"/>
        <v>104399.99999999999</v>
      </c>
    </row>
    <row r="125" spans="1:6" s="6" customFormat="1" ht="30" customHeight="1" x14ac:dyDescent="0.2">
      <c r="A125" s="20">
        <v>9</v>
      </c>
      <c r="B125" s="21" t="s">
        <v>28</v>
      </c>
      <c r="C125" s="25">
        <v>1</v>
      </c>
      <c r="D125" s="22">
        <v>104399.99999999999</v>
      </c>
      <c r="E125" s="22">
        <f t="shared" si="6"/>
        <v>104399.99999999999</v>
      </c>
    </row>
    <row r="126" spans="1:6" s="6" customFormat="1" ht="30" customHeight="1" x14ac:dyDescent="0.2">
      <c r="A126" s="20">
        <v>10</v>
      </c>
      <c r="B126" s="21" t="s">
        <v>47</v>
      </c>
      <c r="C126" s="25">
        <v>1</v>
      </c>
      <c r="D126" s="22">
        <v>107100</v>
      </c>
      <c r="E126" s="22">
        <f t="shared" si="6"/>
        <v>107100</v>
      </c>
    </row>
    <row r="127" spans="1:6" s="6" customFormat="1" ht="30" customHeight="1" x14ac:dyDescent="0.2">
      <c r="A127" s="20">
        <v>11</v>
      </c>
      <c r="B127" s="21" t="s">
        <v>29</v>
      </c>
      <c r="C127" s="25">
        <v>1</v>
      </c>
      <c r="D127" s="22">
        <v>107100</v>
      </c>
      <c r="E127" s="22">
        <f t="shared" si="6"/>
        <v>107100</v>
      </c>
    </row>
    <row r="128" spans="1:6" s="6" customFormat="1" ht="30" customHeight="1" x14ac:dyDescent="0.2">
      <c r="A128" s="20">
        <v>12</v>
      </c>
      <c r="B128" s="21" t="s">
        <v>30</v>
      </c>
      <c r="C128" s="25">
        <v>1</v>
      </c>
      <c r="D128" s="22">
        <v>104399.99999999999</v>
      </c>
      <c r="E128" s="22">
        <f t="shared" si="6"/>
        <v>104399.99999999999</v>
      </c>
    </row>
    <row r="129" spans="1:6" s="6" customFormat="1" ht="30" customHeight="1" x14ac:dyDescent="0.2">
      <c r="A129" s="20">
        <v>13</v>
      </c>
      <c r="B129" s="21" t="s">
        <v>31</v>
      </c>
      <c r="C129" s="25">
        <v>3</v>
      </c>
      <c r="D129" s="22">
        <v>104399.99999999999</v>
      </c>
      <c r="E129" s="22">
        <f t="shared" si="6"/>
        <v>313199.99999999994</v>
      </c>
    </row>
    <row r="130" spans="1:6" s="6" customFormat="1" ht="30" customHeight="1" x14ac:dyDescent="0.2">
      <c r="A130" s="20"/>
      <c r="B130" s="14" t="s">
        <v>0</v>
      </c>
      <c r="C130" s="26">
        <f>SUM(C117:C129)</f>
        <v>31.21</v>
      </c>
      <c r="D130" s="35"/>
      <c r="E130" s="35">
        <f>SUM(E117:E129)</f>
        <v>3799985</v>
      </c>
    </row>
    <row r="131" spans="1:6" ht="42" customHeight="1" x14ac:dyDescent="0.2">
      <c r="A131" s="61" t="s">
        <v>43</v>
      </c>
      <c r="B131" s="62"/>
      <c r="C131" s="62"/>
      <c r="D131" s="62"/>
      <c r="E131" s="63"/>
    </row>
    <row r="132" spans="1:6" s="6" customFormat="1" ht="30" customHeight="1" x14ac:dyDescent="0.2">
      <c r="A132" s="20">
        <v>1</v>
      </c>
      <c r="B132" s="21" t="s">
        <v>21</v>
      </c>
      <c r="C132" s="25">
        <v>1</v>
      </c>
      <c r="D132" s="22">
        <v>172799.99999999997</v>
      </c>
      <c r="E132" s="22">
        <f>+C132*D132</f>
        <v>172799.99999999997</v>
      </c>
    </row>
    <row r="133" spans="1:6" s="6" customFormat="1" ht="47.25" customHeight="1" x14ac:dyDescent="0.2">
      <c r="A133" s="20">
        <v>2</v>
      </c>
      <c r="B133" s="23" t="s">
        <v>22</v>
      </c>
      <c r="C133" s="25">
        <v>1</v>
      </c>
      <c r="D133" s="22">
        <v>131600</v>
      </c>
      <c r="E133" s="22">
        <f t="shared" ref="E133:E145" si="7">+C133*D133</f>
        <v>131600</v>
      </c>
    </row>
    <row r="134" spans="1:6" s="6" customFormat="1" ht="26.25" customHeight="1" x14ac:dyDescent="0.2">
      <c r="A134" s="20">
        <v>3</v>
      </c>
      <c r="B134" s="21" t="s">
        <v>23</v>
      </c>
      <c r="C134" s="25">
        <v>6.72</v>
      </c>
      <c r="D134" s="22">
        <v>128500</v>
      </c>
      <c r="E134" s="22">
        <f t="shared" si="7"/>
        <v>863520</v>
      </c>
    </row>
    <row r="135" spans="1:6" s="6" customFormat="1" ht="26.25" customHeight="1" x14ac:dyDescent="0.2">
      <c r="A135" s="20">
        <v>4</v>
      </c>
      <c r="B135" s="21" t="s">
        <v>25</v>
      </c>
      <c r="C135" s="25">
        <v>1.5</v>
      </c>
      <c r="D135" s="22">
        <v>128500</v>
      </c>
      <c r="E135" s="22">
        <f t="shared" si="7"/>
        <v>192750</v>
      </c>
    </row>
    <row r="136" spans="1:6" s="6" customFormat="1" ht="26.25" customHeight="1" x14ac:dyDescent="0.2">
      <c r="A136" s="20">
        <v>5</v>
      </c>
      <c r="B136" s="21" t="s">
        <v>36</v>
      </c>
      <c r="C136" s="25">
        <v>1</v>
      </c>
      <c r="D136" s="22">
        <v>128500</v>
      </c>
      <c r="E136" s="22">
        <f t="shared" si="7"/>
        <v>128500</v>
      </c>
    </row>
    <row r="137" spans="1:6" s="6" customFormat="1" ht="26.25" customHeight="1" x14ac:dyDescent="0.2">
      <c r="A137" s="20">
        <v>6</v>
      </c>
      <c r="B137" s="21" t="s">
        <v>24</v>
      </c>
      <c r="C137" s="25">
        <v>6</v>
      </c>
      <c r="D137" s="22">
        <v>122699.99999999999</v>
      </c>
      <c r="E137" s="22">
        <f>+C137*D137</f>
        <v>736199.99999999988</v>
      </c>
      <c r="F137" s="42"/>
    </row>
    <row r="138" spans="1:6" s="6" customFormat="1" ht="26.25" customHeight="1" x14ac:dyDescent="0.2">
      <c r="A138" s="20">
        <v>7</v>
      </c>
      <c r="B138" s="21" t="s">
        <v>26</v>
      </c>
      <c r="C138" s="25">
        <v>1</v>
      </c>
      <c r="D138" s="22">
        <v>104399.99999999999</v>
      </c>
      <c r="E138" s="22">
        <f t="shared" si="7"/>
        <v>104399.99999999999</v>
      </c>
    </row>
    <row r="139" spans="1:6" s="6" customFormat="1" ht="26.25" customHeight="1" x14ac:dyDescent="0.2">
      <c r="A139" s="20">
        <v>8</v>
      </c>
      <c r="B139" s="21" t="s">
        <v>29</v>
      </c>
      <c r="C139" s="25">
        <v>1</v>
      </c>
      <c r="D139" s="22">
        <v>107100</v>
      </c>
      <c r="E139" s="22">
        <f>+C139*D139</f>
        <v>107100</v>
      </c>
    </row>
    <row r="140" spans="1:6" s="6" customFormat="1" ht="26.25" customHeight="1" x14ac:dyDescent="0.2">
      <c r="A140" s="20">
        <v>9</v>
      </c>
      <c r="B140" s="21" t="s">
        <v>30</v>
      </c>
      <c r="C140" s="25">
        <v>1</v>
      </c>
      <c r="D140" s="22">
        <v>104399.99999999999</v>
      </c>
      <c r="E140" s="22">
        <f>+C140*D140</f>
        <v>104399.99999999999</v>
      </c>
    </row>
    <row r="141" spans="1:6" s="6" customFormat="1" ht="26.25" customHeight="1" x14ac:dyDescent="0.2">
      <c r="A141" s="20">
        <v>10</v>
      </c>
      <c r="B141" s="21" t="s">
        <v>27</v>
      </c>
      <c r="C141" s="25">
        <v>1</v>
      </c>
      <c r="D141" s="22">
        <v>104399.99999999999</v>
      </c>
      <c r="E141" s="22">
        <f t="shared" si="7"/>
        <v>104399.99999999999</v>
      </c>
    </row>
    <row r="142" spans="1:6" s="6" customFormat="1" ht="26.25" customHeight="1" x14ac:dyDescent="0.2">
      <c r="A142" s="20">
        <v>11</v>
      </c>
      <c r="B142" s="21" t="s">
        <v>28</v>
      </c>
      <c r="C142" s="25">
        <v>1</v>
      </c>
      <c r="D142" s="22">
        <v>104399.99999999999</v>
      </c>
      <c r="E142" s="22">
        <f t="shared" si="7"/>
        <v>104399.99999999999</v>
      </c>
    </row>
    <row r="143" spans="1:6" s="6" customFormat="1" ht="26.25" customHeight="1" x14ac:dyDescent="0.2">
      <c r="A143" s="20">
        <v>12</v>
      </c>
      <c r="B143" s="21" t="s">
        <v>47</v>
      </c>
      <c r="C143" s="25">
        <v>1</v>
      </c>
      <c r="D143" s="22">
        <v>107100</v>
      </c>
      <c r="E143" s="22">
        <f t="shared" si="7"/>
        <v>107100</v>
      </c>
    </row>
    <row r="144" spans="1:6" s="6" customFormat="1" ht="26.25" customHeight="1" x14ac:dyDescent="0.2">
      <c r="A144" s="20">
        <v>13</v>
      </c>
      <c r="B144" s="21" t="s">
        <v>31</v>
      </c>
      <c r="C144" s="25">
        <v>3</v>
      </c>
      <c r="D144" s="22">
        <v>104399.99999999999</v>
      </c>
      <c r="E144" s="22">
        <f t="shared" si="7"/>
        <v>313199.99999999994</v>
      </c>
    </row>
    <row r="145" spans="1:8" s="6" customFormat="1" ht="26.25" customHeight="1" x14ac:dyDescent="0.2">
      <c r="A145" s="20">
        <v>14</v>
      </c>
      <c r="B145" s="21" t="s">
        <v>35</v>
      </c>
      <c r="C145" s="25">
        <v>4</v>
      </c>
      <c r="D145" s="22">
        <v>104399.99999999999</v>
      </c>
      <c r="E145" s="22">
        <f t="shared" si="7"/>
        <v>417599.99999999994</v>
      </c>
    </row>
    <row r="146" spans="1:8" s="6" customFormat="1" ht="30" customHeight="1" x14ac:dyDescent="0.2">
      <c r="A146" s="20"/>
      <c r="B146" s="14" t="s">
        <v>0</v>
      </c>
      <c r="C146" s="26">
        <f>SUM(C132:C145)</f>
        <v>30.22</v>
      </c>
      <c r="D146" s="32"/>
      <c r="E146" s="35">
        <f>SUM(E132:E145)</f>
        <v>3587970</v>
      </c>
    </row>
    <row r="147" spans="1:8" s="16" customFormat="1" ht="30" customHeight="1" x14ac:dyDescent="0.2">
      <c r="A147" s="13"/>
      <c r="B147" s="14" t="s">
        <v>1</v>
      </c>
      <c r="C147" s="26">
        <f>+C37+C52+C68+C84+C101+C115+C130+C146</f>
        <v>230.87000000000003</v>
      </c>
      <c r="D147" s="33"/>
      <c r="E147" s="35">
        <f>+E37+E52+E68+E84+E101+E115+E130+E146</f>
        <v>28234970</v>
      </c>
      <c r="F147" s="15"/>
      <c r="G147" s="36"/>
    </row>
    <row r="148" spans="1:8" ht="9.75" customHeight="1" x14ac:dyDescent="0.2">
      <c r="G148" s="18"/>
    </row>
    <row r="149" spans="1:8" s="3" customFormat="1" ht="38.25" customHeight="1" x14ac:dyDescent="0.2">
      <c r="A149" s="70" t="s">
        <v>60</v>
      </c>
      <c r="B149" s="70"/>
      <c r="C149" s="70"/>
      <c r="D149" s="70"/>
      <c r="E149" s="70"/>
      <c r="F149" s="46"/>
      <c r="G149" s="47"/>
      <c r="H149" s="46"/>
    </row>
    <row r="150" spans="1:8" s="3" customFormat="1" x14ac:dyDescent="0.2">
      <c r="A150" s="48"/>
      <c r="B150" s="48"/>
      <c r="C150" s="48"/>
      <c r="F150" s="47"/>
      <c r="G150" s="47"/>
    </row>
    <row r="151" spans="1:8" s="49" customFormat="1" ht="81" customHeight="1" x14ac:dyDescent="0.2">
      <c r="B151" s="50" t="s">
        <v>61</v>
      </c>
      <c r="C151" s="60"/>
      <c r="D151" s="51" t="s">
        <v>62</v>
      </c>
    </row>
    <row r="152" spans="1:8" s="49" customFormat="1" ht="17.25" x14ac:dyDescent="0.2">
      <c r="B152" s="50"/>
      <c r="C152" s="60"/>
      <c r="D152" s="51"/>
    </row>
    <row r="153" spans="1:8" s="1" customFormat="1" ht="17.25" x14ac:dyDescent="0.2">
      <c r="B153" s="52"/>
    </row>
    <row r="158" spans="1:8" s="9" customFormat="1" ht="21.75" customHeight="1" x14ac:dyDescent="0.2">
      <c r="A158" s="19"/>
      <c r="C158" s="59"/>
      <c r="D158" s="34"/>
      <c r="E158" s="34"/>
    </row>
    <row r="160" spans="1:8" x14ac:dyDescent="0.2">
      <c r="C160" s="57"/>
      <c r="D160" s="30"/>
    </row>
  </sheetData>
  <mergeCells count="23">
    <mergeCell ref="A24:E24"/>
    <mergeCell ref="A7:E7"/>
    <mergeCell ref="A9:E9"/>
    <mergeCell ref="B11:E11"/>
    <mergeCell ref="B12:E12"/>
    <mergeCell ref="B13:E13"/>
    <mergeCell ref="B14:E14"/>
    <mergeCell ref="A131:E131"/>
    <mergeCell ref="D1:E1"/>
    <mergeCell ref="D2:E2"/>
    <mergeCell ref="D3:E3"/>
    <mergeCell ref="A149:E149"/>
    <mergeCell ref="A38:E38"/>
    <mergeCell ref="A53:E53"/>
    <mergeCell ref="A69:E69"/>
    <mergeCell ref="A85:E85"/>
    <mergeCell ref="A102:E102"/>
    <mergeCell ref="A116:E116"/>
    <mergeCell ref="B15:E15"/>
    <mergeCell ref="B16:E16"/>
    <mergeCell ref="B17:E17"/>
    <mergeCell ref="B18:E18"/>
    <mergeCell ref="A20:E20"/>
  </mergeCells>
  <pageMargins left="0.27" right="0.24" top="0.5" bottom="0.23" header="0.5" footer="0.23"/>
  <pageSetup paperSize="9" scale="90" orientation="portrait" r:id="rId1"/>
  <headerFooter alignWithMargins="0"/>
  <rowBreaks count="4" manualBreakCount="4">
    <brk id="37" max="4" man="1"/>
    <brk id="68" max="4" man="1"/>
    <brk id="101" max="4" man="1"/>
    <brk id="130" max="4" man="1"/>
  </rowBreaks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Zqp3wwJfqO8XcVABuYMlNnUHhDkxTKDXqgsTTqP4t14=</DigestValue>
    </Reference>
    <Reference Type="http://www.w3.org/2000/09/xmldsig#Object" URI="#idOfficeObject">
      <DigestMethod Algorithm="http://www.w3.org/2001/04/xmlenc#sha256"/>
      <DigestValue>xRUni01xKHEa8KgzVFi0KCfWNkN5HxMwlwV8lzp1SNk=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AYu35eXSquHppZTtN/LjvXBuc5/KxQxqe32PGF1teXw=</DigestValue>
    </Reference>
    <Reference Type="http://www.w3.org/2000/09/xmldsig#Object" URI="#idValidSigLnImg">
      <DigestMethod Algorithm="http://www.w3.org/2001/04/xmlenc#sha256"/>
      <DigestValue>9DdlH8UzHMhIHrenRl6Wctcleij4AQlGhxs+MBco9/g=</DigestValue>
    </Reference>
    <Reference Type="http://www.w3.org/2000/09/xmldsig#Object" URI="#idInvalidSigLnImg">
      <DigestMethod Algorithm="http://www.w3.org/2001/04/xmlenc#sha256"/>
      <DigestValue>7Si02+Gr3HUOZIRm+GkiHhiXEb3hapuvP3UwUe7yzYE=</DigestValue>
    </Reference>
  </SignedInfo>
  <SignatureValue>F8sbwOV/ZduOslwLnyXErtiOslGf6rFpTKCPkyQpiNoVya8o2E+klt+YcFtgxbiK/WDynHWNx1AR
wY+t5STKh6fdxqgCqWRvnRTQyRfoNltWGcQdLffBkqaQkydNYnjWs2E059jVjLW18Gi58OUiGMs4
77DCX2AMhoPywkiD4OjqMS5z7Sisu15Kphf2++PJoyFmnE5+M7NHrfPADbn2b/55F3R2ZNMh2rN+
68/uFBLi8OwhL4rRLcMC2W/+6yVnpqGpzH3E7iIg/QyrnRrUVsB8Sc5hIfTQHcoWBAKBfe+sXXRT
KszROp9G/yqspe56wMfiRnM6UZkQc5aiElqUyg==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T8GFwDEpavvpHWa6k8zd14JyP0yJA+j3Nm69DcCZb9I=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oW57YGRWVYAsaE7KOWme1wQVBLUM35WQyoyBmYZKltg=</DigestValue>
      </Reference>
      <Reference URI="/xl/media/image1.emf?ContentType=image/x-emf">
        <DigestMethod Algorithm="http://www.w3.org/2001/04/xmlenc#sha256"/>
        <DigestValue>ddXauGHim6NTmkalRlgfG5ER1RNhwISPiZrPtxDyUcM=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atxWelHkd4kEKl61HIDCJ2TTlsiLC1FvK+hvygufQig=</DigestValue>
      </Reference>
      <Reference URI="/xl/sharedStrings.xml?ContentType=application/vnd.openxmlformats-officedocument.spreadsheetml.sharedStrings+xml">
        <DigestMethod Algorithm="http://www.w3.org/2001/04/xmlenc#sha256"/>
        <DigestValue>X9jaPnOrAUefxRJyl/y7yvLxiCwTlkT0bfG3Ph3mmbs=</DigestValue>
      </Reference>
      <Reference URI="/xl/styles.xml?ContentType=application/vnd.openxmlformats-officedocument.spreadsheetml.styles+xml">
        <DigestMethod Algorithm="http://www.w3.org/2001/04/xmlenc#sha256"/>
        <DigestValue>lioy1+S5VmAeAK1pS9xIenV17h4x9sH2XPdA2GKbtBk=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e/9qg5jv/nNb1MZS3ZgFSm69xfoYTfu1gBzIrSs47wY=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dllvR6JljH0LJeiLmo14JGvCLA2UsNePijvUN/ysXzA=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2023-01-27T05:21:36Z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{F4A4B64C-0333-49D1-93A9-BF954822AF13}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2023-01-27T05:21:36Z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TMjPADDKzwHO/JZ13GJQdwDIzwA4Cwo0AAAAAPjg3AH44NwBdq7VbwAAAACDJ29uCQAAAAAAAAAAAAAAAAAAAAAAAACw5dwBAAAAAAAAAAAAAAAAAAAAAAAAAAAAAAAAAAAAAAAAAAAAAAAAlEOLtQAAAACgyc8B6fuWdQAAzwEAAAAA9fuWdTWhQ7f1////AAAAAAAAAAAAAAAAkAEAAEmuQ7c8yM8B3a/VdgAA6XYwyM8BAAAAADjIzwEAAAAAAAAAAGG41HYAAAAACQAAAFDJzwFQyc8BAAIAAPz///8BAAAAAAAAAAAAAAAAAAAAAAAAAAAAAADgNjUJZHYACAAAAAAlAAAADAAAAAEAAAAYAAAADAAAAAAAAAISAAAADAAAAAEAAAAeAAAAGAAAAMMAAAAEAAAA9wAAABEAAAAlAAAADAAAAAEAAABUAAAAhAAAAMQAAAAEAAAA9QAAABAAAAABAAAAAIDUQbSX1EHEAAAABAAAAAkAAABMAAAAAAAAAAAAAAAAAAAA//////////9gAAAAMQAvADIANwAvADIAMAAyADMA814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DSjCxMAANwBvS17bhlJnOU41Iu16GXjASgCAADQB54BCAIAANAHngFkAAAANFfPAQgCAACAegsTyJIzEPhjKBMAAAAAAAAAAAAAngECAAAAAAAAAEEAAAAAAJ4BfAKeAQAAAAD8AQAALBOeAQAAAAAAANwBKBOeAQAATHf4UM8Brl5Md3ihCxOuXkx3AAAAAAAAAACYGN0BmBjdAQxRzwEfL29uAADcAQAAAAD8AQAAHFHPAd0ub24AAAAABwAAAAAAAABhuNR2/AEAAAcAAABEUs8BRFLPAQACAAD8////AQAAAAAAAAAAAAAAAAAAAOA2NQ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OhfoUM8BzFLPAc78lnX8m9wBAAAAAC0PCrU7AAAAfwAAAAAAAAAFAAAAfgYAADBUMxAAAAAA8FobFwAAAADgxgEBAE4bFwAAAADwWhsXsJKAbgMAAAC4koBuAQAAAPCvJRe8arNuvS17bhlJnOU41Iu16GXjATxSzwHp+5Z1AADPAQIAAAD1+5Z1NFfPAeD///8AAAAAAAAAAAAAAACQAQAAAAAAAQAAAABhAHIAaQBhAGwAAAAAAAAAAAAAAAAAAAAGAAAAAAAAAGG41HYAAAAABgAAAOxRzwHsUc8BAAIAAPz///8BAAAAAAAAAAAAAAAAAAAA4DY1CfDEmnZkdgAIAAAAACUAAAAMAAAAAwAAABgAAAAMAAAAAAAAAhIAAAAMAAAAAQAAABYAAAAMAAAACAAAAFQAAABUAAAACgAAACcAAAAeAAAASgAAAAEAAAAAgNRBtJfUQQoAAABLAAAAAQAAAEwAAAAEAAAACQAAACcAAAAgAAAASwAAAFAAAABYAAM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KChzwGtppd1dRAAAGChzwEyDSGXMg2XAAAAAAD/////dRAu///////AKgAACi4KAECLOhcAAAAAMg2X///////AKgAAIZcBAAAAkCAAAAAAnD3mdnlElXUyDSGXXHQxFwEAAAD/////AAAAAPwLNRPMpc8BAAAAAPwLNRMAADkTikSVdQAAkCAyDSGXAQAAAFx0MRf8CzUTAAAAAAAAAAAyDZcAzKXPATINl///////wCoAACGXAQAAAJAgAAAAAI4kmXUyDSGXgCkeFwkAAAD/////AAAAABAAAAADAQAAVQgAABwAAAEyDSGX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P8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r/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0zIzwAwys8BzvyWddxiUHcAyM8AOAsKNAAAAAD44NwB+ODcAXau1W8AAAAAgydvbgkAAAAAAAAAAAAAAAAAAAAAAAAAsOXcAQAAAAAAAAAAAAAAAAAAAAAAAAAAAAAAAAAAAAAAAAAAAAAAAJRDi7UAAAAAoMnPAen7lnUAAM8BAAAAAPX7lnU1oUO39f///wAAAAAAAAAAAAAAAJABAABJrkO3PMjPAd2v1XYAAOl2MMjPAQAAAAA4yM8BAAAAAAAAAABhuNR2AAAAAAkAAABQyc8BUMnPAQACAAD8////AQAAAAAAAAAAAAAAAAAAAAAAAAAAAAAA4DY1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0owsTAADcAb0te24ZSZzlONSLtehl4wEoAgAA0AeeAQgCAADQB54BZAAAADRXzwEIAgAAgHoLE8iSMxD4YygTAAAAAAAAAAAAAJ4BAgAAAAAAAABBAAAAAACeAXwCngEAAAAA/AEAACwTngEAAAAAAADcASgTngEAAEx3+FDPAa5eTHd4oQsTrl5MdwAAAAAAAAAAmBjdAZgY3QEMUc8BHy9vbgAA3AEAAAAA/AEAABxRzwHdLm9uAAAAAAcAAAAAAAAAYbjUdvwBAAAHAAAARFLPAURSzwEAAgAA/P///wEAAAAAAAAAAAAAAAAAAADgNjU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oX6FDPAcxSzwHO/JZ1/JvcAQAAAAAtDwq1OwAAAH8AAAAAAAAABQAAAH4GAAAwVDMQAAAAAPBaGxcAAAAA4MYBAQBOGxcAAAAA8FobF7CSgG4DAAAAuJKAbgEAAADwryUXvGqzbr0te24ZSZzlONSLtehl4wE8Us8B6fuWdQAAzwECAAAA9fuWdTRXzwHg////AAAAAAAAAAAAAAAAkAEAAAAAAAEAAAAAYQByAGkAYQBsAAAAAAAAAAAAAAAAAAAABgAAAAAAAABhuNR2AAAAAAYAAADsUc8B7FHPAQACAAD8////AQAAAAAAAAAAAAAAAAAAAOA2NQ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goc8BraaXdXUQAABgoc8BphIhJ6YSJwAAAAAAXk6NbnUQLv//////wCoAAAouCgBAizoXAAAAAKYSJ///////wCoAACEnAQAAAJAgAAAAAJw95nZ5RJV1phIhJ1x0MRcBAAAA/////wAAAACQTzQTzKXPAQAAAACQTzQTAAA5E4pElXUAAJAgphIhJwEAAABcdDEXkE80EwAAAAAAAAAAphInAMylzwGmEif//////8AqAAAhJwEAAACQIAAAAACOJJl1phIhJ9AxQhcRAAAA/////wAAAAAQAAAAAwEAAFUIAAAcAAABphIhJ1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z/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/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f9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(75.0)</vt:lpstr>
      <vt:lpstr>'Hastiqacucak (75.0)'!Print_Area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lastModifiedBy>Rosa Abrahamyan</cp:lastModifiedBy>
  <cp:lastPrinted>2023-01-18T07:58:05Z</cp:lastPrinted>
  <dcterms:created xsi:type="dcterms:W3CDTF">1996-10-14T23:33:28Z</dcterms:created>
  <dcterms:modified xsi:type="dcterms:W3CDTF">2023-01-18T07:58:26Z</dcterms:modified>
</cp:coreProperties>
</file>