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MM_hastiqacucak_2023_75000\Havelvac\Davtashen\"/>
    </mc:Choice>
  </mc:AlternateContent>
  <bookViews>
    <workbookView xWindow="0" yWindow="1050" windowWidth="12120" windowHeight="7635" tabRatio="715"/>
  </bookViews>
  <sheets>
    <sheet name="Hastiqacucak (75.0)" sheetId="29" r:id="rId1"/>
  </sheets>
  <definedNames>
    <definedName name="_xlnm.Print_Area" localSheetId="0">'Hastiqacucak (75.0)'!$A$1:$E$38</definedName>
  </definedNames>
  <calcPr calcId="152511"/>
</workbook>
</file>

<file path=xl/calcChain.xml><?xml version="1.0" encoding="utf-8"?>
<calcChain xmlns="http://schemas.openxmlformats.org/spreadsheetml/2006/main">
  <c r="E16" i="29" l="1"/>
  <c r="E15" i="29"/>
  <c r="E28" i="29"/>
  <c r="E27" i="29"/>
  <c r="E26" i="29"/>
  <c r="E25" i="29"/>
  <c r="E24" i="29"/>
  <c r="E23" i="29"/>
  <c r="E22" i="29"/>
  <c r="E21" i="29"/>
  <c r="E20" i="29"/>
  <c r="E19" i="29"/>
  <c r="E18" i="29"/>
  <c r="E17" i="29"/>
  <c r="E14" i="29"/>
  <c r="E13" i="29"/>
  <c r="E12" i="29"/>
  <c r="E29" i="29" l="1"/>
  <c r="C29" i="29"/>
</calcChain>
</file>

<file path=xl/sharedStrings.xml><?xml version="1.0" encoding="utf-8"?>
<sst xmlns="http://schemas.openxmlformats.org/spreadsheetml/2006/main" count="37" uniqueCount="37">
  <si>
    <t>Հաստիքների անվանումը</t>
  </si>
  <si>
    <t>հ/հ</t>
  </si>
  <si>
    <t>Հաստիքների քանակը</t>
  </si>
  <si>
    <t>դրամ</t>
  </si>
  <si>
    <t>Հաստիքի ամսական պաշտոնային դրույքաչափը</t>
  </si>
  <si>
    <t>ՀԱՍՏԻՔԱՑՈՒՑԱԿԸ ԵՎ ՊԱՇՏՈՆԱՅԻՆ ԴՐՈՒՅՔԱՉԱՓԵՐԸ</t>
  </si>
  <si>
    <t>Երևանի քաղաքապետի</t>
  </si>
  <si>
    <t>ԸՆԴԱՄԵՆԸ</t>
  </si>
  <si>
    <t>ՏՆՕՐԵՆ՝</t>
  </si>
  <si>
    <t>Կ.Տ</t>
  </si>
  <si>
    <t>ԳԼԽԱՎՈՐ ՀԱՇՎԱՊԱՀ՝</t>
  </si>
  <si>
    <t>Տնօրեն</t>
  </si>
  <si>
    <t>Երաժշտության դաստիարակ</t>
  </si>
  <si>
    <t>Գլխավոր հաշվապահ</t>
  </si>
  <si>
    <t>Տնտեսվար</t>
  </si>
  <si>
    <t>Խոհարար</t>
  </si>
  <si>
    <t>Խոհարարի օգնական</t>
  </si>
  <si>
    <t>Դաստիարակի օգնական</t>
  </si>
  <si>
    <t>Լվացարար</t>
  </si>
  <si>
    <t>Հավաքարար</t>
  </si>
  <si>
    <t>Դռնապան</t>
  </si>
  <si>
    <t>Օժանդակ բանվոր</t>
  </si>
  <si>
    <t>Հաստատված է</t>
  </si>
  <si>
    <t>Դաստիարակ</t>
  </si>
  <si>
    <t>Պահակ</t>
  </si>
  <si>
    <t>Բուժքույր</t>
  </si>
  <si>
    <t>Գործավար</t>
  </si>
  <si>
    <t>Ֆիզկուլտուրայի հրահանգիչ</t>
  </si>
  <si>
    <t>Ընդամենը
 ամսական աշխատավարձը</t>
  </si>
  <si>
    <t>Մեթոդիստ, ուսումնական գծով տնօրենի տեղակալ</t>
  </si>
  <si>
    <t>ԵՐԵՎԱՆԻ ՔԱՂԱՔԱՊԵՏ՝</t>
  </si>
  <si>
    <t>ՀՐԱՉՅԱ ՍԱՐԳՍՅԱՆ</t>
  </si>
  <si>
    <t>հ. ____-Ա որոշմամբ</t>
  </si>
  <si>
    <t>Հավելված 33</t>
  </si>
  <si>
    <t>__.__.2023թ.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</si>
  <si>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</si>
  <si>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 xml:space="preserve"> «ԵՐԵՎԱՆԻ Հ.58 ՄՍՈՒՐ-ՄԱՆԿԱՊԱՐՏԵԶ» ՀԱՄԱՅՆՔԱՅԻՆ ՈՉ ԱՌԵՎՏՐԱՅԻՆ ԿԱԶՄԱԿԵՐՊՈՒԹՅԱՆ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</si>
</sst>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7" x14ac:knownFonts="1">
    <font>
      <sz val="10"/>
      <name val="Arial"/>
      <charset val="204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GHEA Grapalat"/>
      <family val="3"/>
    </font>
    <font>
      <b/>
      <sz val="12"/>
      <name val="GHEA Grapalat"/>
      <family val="3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Arial"/>
      <family val="2"/>
    </font>
    <font>
      <b/>
      <sz val="11"/>
      <name val="GHEA Grapalat"/>
      <family val="3"/>
    </font>
    <font>
      <sz val="11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24" fillId="0" borderId="0"/>
    <xf numFmtId="0" fontId="1" fillId="0" borderId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8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9" applyNumberFormat="0" applyFill="0" applyAlignment="0" applyProtection="0"/>
    <xf numFmtId="0" fontId="11" fillId="21" borderId="2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7" applyNumberFormat="0" applyFont="0" applyAlignment="0" applyProtection="0"/>
    <xf numFmtId="0" fontId="16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50">
    <xf numFmtId="0" fontId="0" fillId="0" borderId="0" xfId="0"/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0" xfId="20" applyFont="1" applyAlignment="1">
      <alignment horizontal="right" vertical="center"/>
    </xf>
    <xf numFmtId="0" fontId="20" fillId="0" borderId="0" xfId="20" applyFont="1" applyAlignment="1">
      <alignment horizontal="right"/>
    </xf>
    <xf numFmtId="0" fontId="19" fillId="0" borderId="0" xfId="0" applyFont="1"/>
    <xf numFmtId="0" fontId="19" fillId="0" borderId="0" xfId="0" applyFont="1" applyAlignment="1">
      <alignment horizontal="left"/>
    </xf>
    <xf numFmtId="0" fontId="19" fillId="0" borderId="0" xfId="0" applyFont="1" applyBorder="1" applyAlignment="1">
      <alignment horizontal="right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2" fillId="0" borderId="10" xfId="0" applyFont="1" applyBorder="1" applyAlignment="1">
      <alignment vertical="center" wrapText="1"/>
    </xf>
    <xf numFmtId="3" fontId="19" fillId="0" borderId="0" xfId="0" applyNumberFormat="1" applyFont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164" fontId="20" fillId="0" borderId="0" xfId="0" applyNumberFormat="1" applyFont="1" applyBorder="1" applyAlignment="1">
      <alignment horizontal="center" vertical="center" wrapText="1"/>
    </xf>
    <xf numFmtId="3" fontId="20" fillId="0" borderId="0" xfId="0" applyNumberFormat="1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24" borderId="10" xfId="0" applyFont="1" applyFill="1" applyBorder="1" applyAlignment="1">
      <alignment horizontal="center" vertical="center" wrapText="1"/>
    </xf>
    <xf numFmtId="0" fontId="19" fillId="24" borderId="10" xfId="0" applyFont="1" applyFill="1" applyBorder="1" applyAlignment="1">
      <alignment horizontal="left" vertical="center" wrapText="1"/>
    </xf>
    <xf numFmtId="3" fontId="19" fillId="24" borderId="10" xfId="0" applyNumberFormat="1" applyFont="1" applyFill="1" applyBorder="1" applyAlignment="1">
      <alignment horizontal="center" vertical="center"/>
    </xf>
    <xf numFmtId="3" fontId="19" fillId="24" borderId="10" xfId="0" applyNumberFormat="1" applyFont="1" applyFill="1" applyBorder="1" applyAlignment="1">
      <alignment horizontal="center" vertical="center" wrapText="1"/>
    </xf>
    <xf numFmtId="0" fontId="19" fillId="25" borderId="0" xfId="0" applyFont="1" applyFill="1" applyAlignment="1">
      <alignment horizontal="center" vertical="center"/>
    </xf>
    <xf numFmtId="0" fontId="19" fillId="24" borderId="10" xfId="0" applyFont="1" applyFill="1" applyBorder="1" applyAlignment="1">
      <alignment vertical="center" wrapText="1"/>
    </xf>
    <xf numFmtId="0" fontId="23" fillId="0" borderId="0" xfId="0" applyFont="1" applyAlignment="1">
      <alignment horizontal="center" vertical="center"/>
    </xf>
    <xf numFmtId="164" fontId="19" fillId="0" borderId="0" xfId="0" applyNumberFormat="1" applyFont="1" applyAlignment="1">
      <alignment horizontal="center" vertical="center"/>
    </xf>
    <xf numFmtId="4" fontId="20" fillId="0" borderId="10" xfId="0" applyNumberFormat="1" applyFont="1" applyBorder="1" applyAlignment="1">
      <alignment horizontal="center" vertical="center" wrapText="1"/>
    </xf>
    <xf numFmtId="3" fontId="20" fillId="0" borderId="10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 wrapText="1"/>
    </xf>
    <xf numFmtId="0" fontId="20" fillId="0" borderId="0" xfId="19" applyFont="1" applyAlignment="1">
      <alignment horizontal="center" vertical="center"/>
    </xf>
    <xf numFmtId="0" fontId="20" fillId="0" borderId="0" xfId="19" applyFont="1" applyBorder="1" applyAlignment="1" applyProtection="1">
      <alignment horizontal="center" vertical="center"/>
      <protection locked="0" hidden="1"/>
    </xf>
    <xf numFmtId="0" fontId="20" fillId="0" borderId="0" xfId="19" applyFont="1" applyBorder="1" applyAlignment="1" applyProtection="1">
      <alignment horizontal="left" vertical="center"/>
      <protection locked="0" hidden="1"/>
    </xf>
    <xf numFmtId="0" fontId="19" fillId="0" borderId="0" xfId="19" applyFont="1" applyAlignment="1" applyProtection="1">
      <alignment vertical="center"/>
      <protection locked="0" hidden="1"/>
    </xf>
    <xf numFmtId="0" fontId="19" fillId="0" borderId="0" xfId="19" applyFont="1" applyAlignment="1">
      <alignment horizontal="left" vertical="center"/>
    </xf>
    <xf numFmtId="0" fontId="21" fillId="0" borderId="0" xfId="19" applyFont="1" applyAlignment="1" applyProtection="1">
      <alignment horizontal="center" vertical="center"/>
      <protection locked="0" hidden="1"/>
    </xf>
    <xf numFmtId="0" fontId="21" fillId="0" borderId="0" xfId="19" applyFont="1" applyBorder="1" applyAlignment="1" applyProtection="1">
      <alignment horizontal="center" vertical="center"/>
      <protection locked="0" hidden="1"/>
    </xf>
    <xf numFmtId="0" fontId="19" fillId="0" borderId="0" xfId="19" applyFont="1" applyAlignment="1">
      <alignment horizontal="center" vertical="center"/>
    </xf>
    <xf numFmtId="0" fontId="19" fillId="0" borderId="0" xfId="19" applyFont="1" applyBorder="1" applyAlignment="1" applyProtection="1">
      <alignment horizontal="left" vertical="center"/>
      <protection locked="0" hidden="1"/>
    </xf>
    <xf numFmtId="0" fontId="20" fillId="0" borderId="0" xfId="19" applyFont="1" applyFill="1" applyAlignment="1">
      <alignment horizontal="left" vertical="center" wrapText="1"/>
    </xf>
    <xf numFmtId="0" fontId="20" fillId="0" borderId="0" xfId="19" applyFont="1" applyFill="1" applyAlignment="1">
      <alignment horizontal="left" vertical="center"/>
    </xf>
    <xf numFmtId="0" fontId="20" fillId="0" borderId="11" xfId="19" applyFont="1" applyBorder="1" applyAlignment="1" applyProtection="1">
      <alignment horizontal="center" vertical="center"/>
      <protection locked="0" hidden="1"/>
    </xf>
    <xf numFmtId="0" fontId="23" fillId="0" borderId="10" xfId="0" applyFont="1" applyBorder="1" applyAlignment="1">
      <alignment horizontal="center" vertical="center" wrapText="1"/>
    </xf>
    <xf numFmtId="4" fontId="19" fillId="24" borderId="10" xfId="0" applyNumberFormat="1" applyFont="1" applyFill="1" applyBorder="1" applyAlignment="1">
      <alignment horizontal="center" vertical="center" wrapText="1"/>
    </xf>
    <xf numFmtId="4" fontId="19" fillId="24" borderId="10" xfId="0" applyNumberFormat="1" applyFont="1" applyFill="1" applyBorder="1" applyAlignment="1">
      <alignment horizontal="center" vertical="center"/>
    </xf>
    <xf numFmtId="164" fontId="21" fillId="0" borderId="0" xfId="0" applyNumberFormat="1" applyFont="1" applyFill="1" applyAlignment="1">
      <alignment horizontal="center" vertical="center"/>
    </xf>
    <xf numFmtId="4" fontId="21" fillId="0" borderId="0" xfId="0" applyNumberFormat="1" applyFont="1" applyFill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21" fillId="0" borderId="0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5" fillId="0" borderId="0" xfId="0" applyFont="1" applyFill="1" applyBorder="1" applyAlignment="1">
      <alignment horizontal="left" vertical="center" wrapText="1"/>
    </xf>
  </cellXfs>
  <cellStyles count="44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6" xfId="19"/>
    <cellStyle name="Normal_Sheet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Плохой" xfId="38"/>
    <cellStyle name="Пояснение" xfId="39"/>
    <cellStyle name="Примечание" xfId="40"/>
    <cellStyle name="Связанная ячейка" xfId="41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47"/>
  <sheetViews>
    <sheetView tabSelected="1" view="pageBreakPreview" topLeftCell="A13" zoomScaleNormal="100" zoomScaleSheetLayoutView="100" workbookViewId="0">
      <selection activeCell="F29" sqref="F29:G32"/>
    </sheetView>
  </sheetViews>
  <sheetFormatPr defaultColWidth="8.85546875" defaultRowHeight="17.25" x14ac:dyDescent="0.2"/>
  <cols>
    <col min="1" max="1" width="6.7109375" style="1" customWidth="1"/>
    <col min="2" max="2" width="58.5703125" style="2" customWidth="1"/>
    <col min="3" max="3" width="16.5703125" style="2" bestFit="1" customWidth="1"/>
    <col min="4" max="4" width="15.85546875" style="1" customWidth="1"/>
    <col min="5" max="5" width="17.28515625" style="1" customWidth="1"/>
    <col min="6" max="6" width="11.7109375" style="1" bestFit="1" customWidth="1"/>
    <col min="7" max="7" width="12.28515625" style="1" bestFit="1" customWidth="1"/>
    <col min="8" max="16384" width="8.85546875" style="1"/>
  </cols>
  <sheetData>
    <row r="1" spans="1:5" ht="18" customHeight="1" x14ac:dyDescent="0.2">
      <c r="E1" s="3" t="s">
        <v>33</v>
      </c>
    </row>
    <row r="2" spans="1:5" x14ac:dyDescent="0.2">
      <c r="E2" s="3" t="s">
        <v>22</v>
      </c>
    </row>
    <row r="3" spans="1:5" x14ac:dyDescent="0.2">
      <c r="E3" s="3" t="s">
        <v>6</v>
      </c>
    </row>
    <row r="4" spans="1:5" ht="25.5" customHeight="1" x14ac:dyDescent="0.2">
      <c r="E4" s="3" t="s">
        <v>34</v>
      </c>
    </row>
    <row r="5" spans="1:5" ht="25.5" customHeight="1" x14ac:dyDescent="0.2">
      <c r="E5" s="3" t="s">
        <v>32</v>
      </c>
    </row>
    <row r="6" spans="1:5" ht="15" customHeight="1" x14ac:dyDescent="0.3">
      <c r="B6" s="4"/>
      <c r="C6" s="4"/>
      <c r="D6" s="4"/>
      <c r="E6" s="4"/>
    </row>
    <row r="7" spans="1:5" s="46" customFormat="1" ht="36.75" customHeight="1" x14ac:dyDescent="0.2">
      <c r="A7" s="47" t="s">
        <v>36</v>
      </c>
      <c r="B7" s="47"/>
      <c r="C7" s="47"/>
      <c r="D7" s="47"/>
      <c r="E7" s="47"/>
    </row>
    <row r="8" spans="1:5" ht="21.75" customHeight="1" x14ac:dyDescent="0.2">
      <c r="A8" s="48" t="s">
        <v>5</v>
      </c>
      <c r="B8" s="48"/>
      <c r="C8" s="48"/>
      <c r="D8" s="48"/>
      <c r="E8" s="48"/>
    </row>
    <row r="9" spans="1:5" ht="34.5" customHeight="1" x14ac:dyDescent="0.3">
      <c r="A9" s="5"/>
      <c r="B9" s="6"/>
      <c r="C9" s="6"/>
      <c r="E9" s="7" t="s">
        <v>3</v>
      </c>
    </row>
    <row r="10" spans="1:5" s="22" customFormat="1" ht="74.25" customHeight="1" x14ac:dyDescent="0.2">
      <c r="A10" s="39" t="s">
        <v>1</v>
      </c>
      <c r="B10" s="39" t="s">
        <v>0</v>
      </c>
      <c r="C10" s="39" t="s">
        <v>2</v>
      </c>
      <c r="D10" s="39" t="s">
        <v>4</v>
      </c>
      <c r="E10" s="39" t="s">
        <v>28</v>
      </c>
    </row>
    <row r="11" spans="1:5" s="9" customFormat="1" ht="15.75" customHeight="1" x14ac:dyDescent="0.2">
      <c r="A11" s="8">
        <v>1</v>
      </c>
      <c r="B11" s="8">
        <v>2</v>
      </c>
      <c r="C11" s="8">
        <v>3</v>
      </c>
      <c r="D11" s="8">
        <v>4</v>
      </c>
      <c r="E11" s="8">
        <v>5</v>
      </c>
    </row>
    <row r="12" spans="1:5" s="20" customFormat="1" ht="21" customHeight="1" x14ac:dyDescent="0.2">
      <c r="A12" s="16">
        <v>1</v>
      </c>
      <c r="B12" s="17" t="s">
        <v>11</v>
      </c>
      <c r="C12" s="40">
        <v>1</v>
      </c>
      <c r="D12" s="18">
        <v>172799.99999999997</v>
      </c>
      <c r="E12" s="19">
        <f t="shared" ref="E12:E26" si="0">C12*D12</f>
        <v>172799.99999999997</v>
      </c>
    </row>
    <row r="13" spans="1:5" s="20" customFormat="1" ht="21" customHeight="1" x14ac:dyDescent="0.2">
      <c r="A13" s="16">
        <v>2</v>
      </c>
      <c r="B13" s="17" t="s">
        <v>29</v>
      </c>
      <c r="C13" s="40">
        <v>1.25</v>
      </c>
      <c r="D13" s="18">
        <v>131600</v>
      </c>
      <c r="E13" s="19">
        <f t="shared" si="0"/>
        <v>164500</v>
      </c>
    </row>
    <row r="14" spans="1:5" ht="21" customHeight="1" x14ac:dyDescent="0.2">
      <c r="A14" s="16">
        <v>3</v>
      </c>
      <c r="B14" s="17" t="s">
        <v>13</v>
      </c>
      <c r="C14" s="40">
        <v>1</v>
      </c>
      <c r="D14" s="18">
        <v>127100</v>
      </c>
      <c r="E14" s="19">
        <f>C14*D14</f>
        <v>127100</v>
      </c>
    </row>
    <row r="15" spans="1:5" s="20" customFormat="1" ht="21" customHeight="1" x14ac:dyDescent="0.2">
      <c r="A15" s="16">
        <v>4</v>
      </c>
      <c r="B15" s="17" t="s">
        <v>23</v>
      </c>
      <c r="C15" s="40">
        <v>12.32</v>
      </c>
      <c r="D15" s="18">
        <v>128500</v>
      </c>
      <c r="E15" s="19">
        <f t="shared" si="0"/>
        <v>1583120</v>
      </c>
    </row>
    <row r="16" spans="1:5" s="20" customFormat="1" ht="21" customHeight="1" x14ac:dyDescent="0.2">
      <c r="A16" s="16">
        <v>5</v>
      </c>
      <c r="B16" s="17" t="s">
        <v>12</v>
      </c>
      <c r="C16" s="40">
        <v>2.75</v>
      </c>
      <c r="D16" s="18">
        <v>128500</v>
      </c>
      <c r="E16" s="19">
        <f t="shared" si="0"/>
        <v>353375</v>
      </c>
    </row>
    <row r="17" spans="1:8" s="20" customFormat="1" ht="21" customHeight="1" x14ac:dyDescent="0.2">
      <c r="A17" s="16">
        <v>6</v>
      </c>
      <c r="B17" s="17" t="s">
        <v>27</v>
      </c>
      <c r="C17" s="40">
        <v>1</v>
      </c>
      <c r="D17" s="18">
        <v>128500</v>
      </c>
      <c r="E17" s="19">
        <f t="shared" si="0"/>
        <v>128500</v>
      </c>
    </row>
    <row r="18" spans="1:8" ht="21" customHeight="1" x14ac:dyDescent="0.2">
      <c r="A18" s="16">
        <v>7</v>
      </c>
      <c r="B18" s="21" t="s">
        <v>17</v>
      </c>
      <c r="C18" s="41">
        <v>11</v>
      </c>
      <c r="D18" s="18">
        <v>122699.99999999999</v>
      </c>
      <c r="E18" s="19">
        <f>C18*D18</f>
        <v>1349699.9999999998</v>
      </c>
    </row>
    <row r="19" spans="1:8" ht="21" customHeight="1" x14ac:dyDescent="0.2">
      <c r="A19" s="16">
        <v>8</v>
      </c>
      <c r="B19" s="17" t="s">
        <v>26</v>
      </c>
      <c r="C19" s="40">
        <v>1</v>
      </c>
      <c r="D19" s="18">
        <v>104399.99999999999</v>
      </c>
      <c r="E19" s="19">
        <f t="shared" si="0"/>
        <v>104399.99999999999</v>
      </c>
    </row>
    <row r="20" spans="1:8" ht="21" customHeight="1" x14ac:dyDescent="0.2">
      <c r="A20" s="16">
        <v>9</v>
      </c>
      <c r="B20" s="17" t="s">
        <v>25</v>
      </c>
      <c r="C20" s="40">
        <v>1</v>
      </c>
      <c r="D20" s="18">
        <v>104399.99999999999</v>
      </c>
      <c r="E20" s="19">
        <f t="shared" si="0"/>
        <v>104399.99999999999</v>
      </c>
    </row>
    <row r="21" spans="1:8" ht="21" customHeight="1" x14ac:dyDescent="0.2">
      <c r="A21" s="16">
        <v>10</v>
      </c>
      <c r="B21" s="17" t="s">
        <v>15</v>
      </c>
      <c r="C21" s="40">
        <v>2</v>
      </c>
      <c r="D21" s="18">
        <v>107100</v>
      </c>
      <c r="E21" s="19">
        <f>C21*D21</f>
        <v>214200</v>
      </c>
    </row>
    <row r="22" spans="1:8" ht="21" customHeight="1" x14ac:dyDescent="0.2">
      <c r="A22" s="16">
        <v>11</v>
      </c>
      <c r="B22" s="21" t="s">
        <v>16</v>
      </c>
      <c r="C22" s="40">
        <v>1</v>
      </c>
      <c r="D22" s="18">
        <v>104399.99999999999</v>
      </c>
      <c r="E22" s="19">
        <f>C22*D22</f>
        <v>104399.99999999999</v>
      </c>
    </row>
    <row r="23" spans="1:8" ht="21" customHeight="1" x14ac:dyDescent="0.2">
      <c r="A23" s="16">
        <v>12</v>
      </c>
      <c r="B23" s="17" t="s">
        <v>14</v>
      </c>
      <c r="C23" s="40">
        <v>1</v>
      </c>
      <c r="D23" s="18">
        <v>104399.99999999999</v>
      </c>
      <c r="E23" s="19">
        <f t="shared" si="0"/>
        <v>104399.99999999999</v>
      </c>
    </row>
    <row r="24" spans="1:8" s="20" customFormat="1" ht="21" customHeight="1" x14ac:dyDescent="0.2">
      <c r="A24" s="16">
        <v>13</v>
      </c>
      <c r="B24" s="17" t="s">
        <v>18</v>
      </c>
      <c r="C24" s="40">
        <v>1</v>
      </c>
      <c r="D24" s="18">
        <v>107100</v>
      </c>
      <c r="E24" s="19">
        <f t="shared" si="0"/>
        <v>107100</v>
      </c>
    </row>
    <row r="25" spans="1:8" ht="21" customHeight="1" x14ac:dyDescent="0.2">
      <c r="A25" s="16">
        <v>14</v>
      </c>
      <c r="B25" s="17" t="s">
        <v>20</v>
      </c>
      <c r="C25" s="40">
        <v>1</v>
      </c>
      <c r="D25" s="18">
        <v>104399.99999999999</v>
      </c>
      <c r="E25" s="19">
        <f t="shared" si="0"/>
        <v>104399.99999999999</v>
      </c>
    </row>
    <row r="26" spans="1:8" s="20" customFormat="1" ht="21" customHeight="1" x14ac:dyDescent="0.2">
      <c r="A26" s="16">
        <v>15</v>
      </c>
      <c r="B26" s="17" t="s">
        <v>21</v>
      </c>
      <c r="C26" s="40">
        <v>1</v>
      </c>
      <c r="D26" s="18">
        <v>104399.99999999999</v>
      </c>
      <c r="E26" s="19">
        <f t="shared" si="0"/>
        <v>104399.99999999999</v>
      </c>
    </row>
    <row r="27" spans="1:8" ht="21" customHeight="1" x14ac:dyDescent="0.2">
      <c r="A27" s="16">
        <v>16</v>
      </c>
      <c r="B27" s="21" t="s">
        <v>19</v>
      </c>
      <c r="C27" s="41">
        <v>1</v>
      </c>
      <c r="D27" s="18">
        <v>104399.99999999999</v>
      </c>
      <c r="E27" s="19">
        <f>C27*D27</f>
        <v>104399.99999999999</v>
      </c>
    </row>
    <row r="28" spans="1:8" ht="21" customHeight="1" x14ac:dyDescent="0.2">
      <c r="A28" s="16">
        <v>17</v>
      </c>
      <c r="B28" s="17" t="s">
        <v>24</v>
      </c>
      <c r="C28" s="40">
        <v>3</v>
      </c>
      <c r="D28" s="18">
        <v>104399.99999999999</v>
      </c>
      <c r="E28" s="19">
        <f>C28*D28</f>
        <v>313199.99999999994</v>
      </c>
    </row>
    <row r="29" spans="1:8" ht="29.25" customHeight="1" x14ac:dyDescent="0.2">
      <c r="A29" s="10"/>
      <c r="B29" s="26" t="s">
        <v>7</v>
      </c>
      <c r="C29" s="24">
        <f>SUM(C12:C28)</f>
        <v>43.32</v>
      </c>
      <c r="D29" s="25"/>
      <c r="E29" s="25">
        <f>SUM(E12:E28)</f>
        <v>5244395</v>
      </c>
      <c r="F29" s="11"/>
      <c r="G29" s="23"/>
    </row>
    <row r="30" spans="1:8" ht="12.75" customHeight="1" x14ac:dyDescent="0.2">
      <c r="A30" s="12"/>
      <c r="B30" s="12"/>
      <c r="C30" s="13"/>
      <c r="D30" s="14"/>
      <c r="E30" s="13"/>
    </row>
    <row r="31" spans="1:8" s="44" customFormat="1" ht="38.25" customHeight="1" x14ac:dyDescent="0.2">
      <c r="A31" s="49" t="s">
        <v>35</v>
      </c>
      <c r="B31" s="49"/>
      <c r="C31" s="49"/>
      <c r="D31" s="49"/>
      <c r="E31" s="49"/>
      <c r="F31" s="42"/>
      <c r="G31" s="43"/>
      <c r="H31" s="42"/>
    </row>
    <row r="32" spans="1:8" s="44" customFormat="1" ht="13.5" x14ac:dyDescent="0.2">
      <c r="A32" s="45"/>
      <c r="B32" s="45"/>
      <c r="C32" s="45"/>
      <c r="F32" s="43"/>
      <c r="G32" s="43"/>
    </row>
    <row r="33" spans="1:5" s="34" customFormat="1" ht="75.75" customHeight="1" x14ac:dyDescent="0.2">
      <c r="B33" s="36" t="s">
        <v>30</v>
      </c>
      <c r="C33" s="31"/>
      <c r="D33" s="37" t="s">
        <v>31</v>
      </c>
    </row>
    <row r="34" spans="1:5" s="34" customFormat="1" x14ac:dyDescent="0.2">
      <c r="B34" s="36"/>
      <c r="C34" s="31"/>
      <c r="D34" s="37"/>
    </row>
    <row r="35" spans="1:5" s="27" customFormat="1" hidden="1" x14ac:dyDescent="0.2">
      <c r="B35" s="29" t="s">
        <v>8</v>
      </c>
      <c r="C35" s="38"/>
      <c r="D35" s="29"/>
      <c r="E35" s="28"/>
    </row>
    <row r="36" spans="1:5" s="34" customFormat="1" ht="15.75" hidden="1" customHeight="1" x14ac:dyDescent="0.2">
      <c r="A36" s="30"/>
      <c r="B36" s="32" t="s">
        <v>9</v>
      </c>
      <c r="C36" s="32"/>
      <c r="D36" s="35"/>
      <c r="E36" s="33"/>
    </row>
    <row r="37" spans="1:5" s="27" customFormat="1" hidden="1" x14ac:dyDescent="0.2">
      <c r="B37" s="29" t="s">
        <v>10</v>
      </c>
      <c r="C37" s="38"/>
      <c r="D37" s="29"/>
      <c r="E37" s="28"/>
    </row>
    <row r="38" spans="1:5" hidden="1" x14ac:dyDescent="0.2">
      <c r="C38" s="1"/>
    </row>
    <row r="39" spans="1:5" ht="43.5" customHeight="1" x14ac:dyDescent="0.2">
      <c r="B39" s="15"/>
    </row>
    <row r="42" spans="1:5" x14ac:dyDescent="0.2">
      <c r="B42" s="15"/>
    </row>
    <row r="45" spans="1:5" x14ac:dyDescent="0.2">
      <c r="D45" s="2"/>
    </row>
    <row r="46" spans="1:5" x14ac:dyDescent="0.2">
      <c r="D46" s="2"/>
    </row>
    <row r="47" spans="1:5" x14ac:dyDescent="0.2">
      <c r="D47" s="2"/>
    </row>
  </sheetData>
  <mergeCells count="3">
    <mergeCell ref="A7:E7"/>
    <mergeCell ref="A8:E8"/>
    <mergeCell ref="A31:E31"/>
  </mergeCells>
  <pageMargins left="0.15" right="0.16" top="0.36" bottom="0.26" header="0.19" footer="0.17"/>
  <pageSetup scale="85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iKFcw5sjDKtfAb6LeFbEXaw9mZJSZgaIPtQFm3w13ww=</DigestValue>
    </Reference>
    <Reference Type="http://www.w3.org/2000/09/xmldsig#Object" URI="#idOfficeObject">
      <DigestMethod Algorithm="http://www.w3.org/2001/04/xmlenc#sha256"/>
      <DigestValue>rvADMxEuG1DwylVyRFPzmD+d3Eq5MIZq5Nf88gAUznM=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fEMrl4Dqmo24ipXhSWylHGuAmaw/WGOOYut2iEziZGU=</DigestValue>
    </Reference>
    <Reference Type="http://www.w3.org/2000/09/xmldsig#Object" URI="#idValidSigLnImg">
      <DigestMethod Algorithm="http://www.w3.org/2001/04/xmlenc#sha256"/>
      <DigestValue>wbkG19ljjcXxB3EFwEH6R2ztliIBty4IzI+18u8kbWU=</DigestValue>
    </Reference>
    <Reference Type="http://www.w3.org/2000/09/xmldsig#Object" URI="#idInvalidSigLnImg">
      <DigestMethod Algorithm="http://www.w3.org/2001/04/xmlenc#sha256"/>
      <DigestValue>L+sGY0dLoWPlb6PywpJfsHoiaDMdWhZgfuUz2b6JTlc=</DigestValue>
    </Reference>
  </SignedInfo>
  <SignatureValue>Eey3kIwGzXZZqICMiIwUUqZJtoXo1zm8JKPbc7n5jqK/9y2UyVUkCjWhSqiycOAkx4VFlLxYDzpG
gO8zbyAMevOSEYYHCjLJZNyRcfHMtzOvJwTyUK82xfikeMrLAoXicqtcjvlcFZua7HhSY9Ot0PSD
e0TcZezBMt23n7BJ1xTks8onFC7hy0pdIK5Qx1L6h4U3qSotGwwnzUptEAHrjaP+x9JnSfzA7/1m
5tCpbw0XSpd7RMthr9SKA1G9B/KNKuji9hYhAOQKof/+0XQNuL6Gfgkd1qd5vUuW+5qRdWX4cog1
CxMa9NcWnlfmgKgiL2udOET7l4y49wNwQ0mbuA==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RKXACWPDbcW8aD1+xkWbfy74+8VUWmERpjYYNC8GH2g=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CdnNE4A2KOOvXuIXC+axLPHi8nw/Rtb1tnPqvmxFlu0=</DigestValue>
      </Reference>
      <Reference URI="/xl/media/image1.emf?ContentType=image/x-emf">
        <DigestMethod Algorithm="http://www.w3.org/2001/04/xmlenc#sha256"/>
        <DigestValue>AfWMc3XDDSVCY982GfuicqFGSgBCm1zOzq506rtFhhs=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weaC9DfHz4M6mahGK95UCccLZPqvJFsvm0BL0eepuEU=</DigestValue>
      </Reference>
      <Reference URI="/xl/sharedStrings.xml?ContentType=application/vnd.openxmlformats-officedocument.spreadsheetml.sharedStrings+xml">
        <DigestMethod Algorithm="http://www.w3.org/2001/04/xmlenc#sha256"/>
        <DigestValue>P11P8p8NxfJha2Yvk9XU+/ZiI+oeQXOhUDUCQGQ7Btc=</DigestValue>
      </Reference>
      <Reference URI="/xl/styles.xml?ContentType=application/vnd.openxmlformats-officedocument.spreadsheetml.styles+xml">
        <DigestMethod Algorithm="http://www.w3.org/2001/04/xmlenc#sha256"/>
        <DigestValue>SBn05mWzXvIctNfrHRwQKjwpku9P1ZWwXzbd/gfWXX0=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H2ixgtYnP+tymHkfEcx+vLBWwdHDGJHNB1NmF0jkpQE=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LxNMqk0sADfClKaQMnMkLfuSEe2290mJUYiZOpMfPaQ=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2023-01-27T05:34:50Z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{DDA0A534-EF33-4BAB-96EA-074DC03C9ADF}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2023-01-27T05:34:50Z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NVvFM7PAPjPzwHO/JZ13GJQd8jNzwAVDAo5AAAAADjz3AE489wBdq7VbwAAAAAYhD0JvM3PAQAAAAAAAAAAAAAAAAAAAADw99wBAAAAAAAAAAAAAAAAAAAAAAAAAAAAAAAAAAAAAAAAAAAAAAAA7RG26gAAAABoz88B6fuWdQAAzwEAAAAA9fuWdd92cOj1////AAAAAAAAAAAAAAAAkAEAADN2cOgEzs8B3a/VdgAA6Xb4zc8BAAAAAADOzwEAAAAAAAAAAGG41HYAAAAACQAAABjPzwEYz88BAAIAAPz///8BAAAAAAAAAAAAAAAAAAAAAAAAAAAAAAAwRjkJZHYACAAAAAAlAAAADAAAAAEAAAAYAAAADAAAAAAAAAISAAAADAAAAAEAAAAeAAAAGAAAAMMAAAAEAAAA9wAAABEAAAAlAAAADAAAAAEAAABUAAAAhAAAAMQAAAAEAAAA9QAAABAAAAABAAAAAIDUQbSX1EHEAAAABAAAAAkAAABMAAAAAAAAAAAAAAAAAAAA//////////9gAAAAMQAvADIANwAvADIAMAAyADM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GwD8hIAANwBvS17bnPinKZ5irbqSIbjASgCAADQB50BCAIAANAHnQFkAAAA9FzPAQgCAACY9PES2DPkAQDInBcAAAAAAAAAAAAAnQECAAAAAAAAAEEAAAAAAJ0BfAKdAQAAAAD8AQAABBadAQAAAAAAANwBABadAQAATHe4Vs8Brl5Md7AB8hKuXkx3AAAAAAAAAACIEN0BiBDdAcxWzwEfL29uAADcAQAAAAD8AQAA3FbPAd0ub24AAAAABwAAAAAAAABhuNR2/AEAAAcAAAAEWM8BBFjPAQACAAD8////AQAAAAAAAAAAAAAAAAAAADBGOQ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mReoVs8BjFjPAc78lnWEmtwBAAAAAFINCmM7AAAAfwAAAAAAAAAFAAAA2gAAALARlRcAAAAAiI6lFwAAAADgxgEBSIylFwAAAACIjqUXsJKAbgMAAAC4koBuAQAAADgInRe8arNuvS17bnPinKZ5irbqSIbjAfxXzwHp+5Z1AADPAQIAAAD1+5Z19FzPAeD///8AAAAAAAAAAAAAAACQAQAAAAAAAQAAAABhAHIAaQBhAGwAAAAAAAAAAAAAAAAAAAAGAAAAAAAAAGG41HYAAAAABgAAAKxXzwGsV88BAAIAAPz///8BAAAAAAAAAAAAAAAAAAAAMEY5CfDEmnZkdgAIAAAAACUAAAAMAAAAAwAAABgAAAAMAAAAAAAAAhIAAAAMAAAAAQAAABYAAAAMAAAACAAAAFQAAABUAAAACgAAACcAAAAeAAAASgAAAAEAAAAAgNRBtJfU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GCnzwGtppd13gsAACCnzwFQDSE3UA03AAAAAAD/////3gsZ//////9IDwAAChkKAJhKmRcAAAAAUA03//////9IDwAAITcBAGAMBh0AAAAAnD3mdnlElXVQDSE3HJOtFwEAAAD/////AAAAAGz/ZxeMq88BAAAAAGz/ZxcAAAYTikSVdWAMBh1QDSE3AQAAAByTrRds/2cXAAAAAAAAAABQDTcAjKvPAVANN///////SA8AACE3AQBgDAYdAAAAAI4kmXVQDSE3cGx+FwkAAAD/////AAAAABAAAAADAQAAzAwAABwAAAFQDSE3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IA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/0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v8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L/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/y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gA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IA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AC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gA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IA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AA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gA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IA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A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A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AA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oA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WAw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Ow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DVbxTOzwD4z88BzvyWddxiUHfIzc8AFQwKOQAAAAA489wBOPPcAXau1W8AAAAAGIQ9CbzNzwEAAAAAAAAAAAAAAAAAAAAA8PfcAQAAAAAAAAAAAAAAAAAAAAAAAAAAAAAAAAAAAAAAAAAAAAAAAO0RtuoAAAAAaM/PAen7lnUAAM8BAAAAAPX7lnXfdnDo9f///wAAAAAAAAAAAAAAAJABAAAzdnDoBM7PAd2v1XYAAOl2+M3PAQAAAAAAzs8BAAAAAAAAAABhuNR2AAAAAAkAAAAYz88BGM/PAQACAAD8////AQAAAAAAAAAAAAAAAAAAAAAAAAAAAAAAMEY5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sA/ISAADcAb0te25z4pymeYq26kiG4wEoAgAA0AedAQgCAADQB50BZAAAAPRczwEIAgAAmPTxEtgz5AEAyJwXAAAAAAAAAAAAAJ0BAgAAAAAAAABBAAAAAACdAXwCnQEAAAAA/AEAAAQWnQEAAAAAAADcAQAWnQEAAEx3uFbPAa5eTHewAfISrl5MdwAAAAAAAAAAiBDdAYgQ3QHMVs8BHy9vbgAA3AEAAAAA/AEAANxWzwHdLm9uAAAAAAcAAAAAAAAAYbjUdvwBAAAHAAAABFjPAQRYzwEAAgAA/P///wEAAAAAAAAAAAAAAAAAAAAwRjk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JkXqFbPAYxYzwHO/JZ1hJrcAQAAAABSDQpjOwAAAH8AAAAAAAAABQAAANoAAACwEZUXAAAAAIiOpRcAAAAA4MYBAUiMpRcAAAAAiI6lF7CSgG4DAAAAuJKAbgEAAAA4CJ0XvGqzbr0te25z4pymeYq26kiG4wH8V88B6fuWdQAAzwECAAAA9fuWdfRczwHg////AAAAAAAAAAAAAAAAkAEAAAAAAAEAAAAAYQByAGkAYQBsAAAAAAAAAAAAAAAAAAAABgAAAAAAAABhuNR2AAAAAAYAAACsV88BrFfPAQACAAD8////AQAAAAAAAAAAAAAAAAAAADBGOQnwxJ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gp88BraaXdd4LAAAgp88BnREhB50RBwAAAAAAXk6Nbt4LGf//////SA8AAAoZCgCYSpkXAAAAAJ0RB///////SA8AACEHAQAgBAYdAAAAAJw95nZ5RJV1nREhBxyTrRcBAAAA/////wAAAAAog2gXjKvPAQAAAAAog2gXAAAGE4pElXUgBAYdnREhBwEAAAAck60XKINoFwAAAAAAAAAAnREHAIyrzwGdEQf//////0gPAAAhBwEAIAQGHQAAAACOJJl1nREhB9jhfhcRAAAA/////wAAAAAQAAAAAwEAAMwMAAAcAAABnREhB1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9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v8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 (75.0)</vt:lpstr>
      <vt:lpstr>'Hastiqacucak (75.0)'!Print_Area</vt:lpstr>
    </vt:vector>
  </TitlesOfParts>
  <Company>Armen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</dc:creator>
  <cp:lastModifiedBy>Rosa Abrahamyan</cp:lastModifiedBy>
  <cp:lastPrinted>2023-01-19T08:29:54Z</cp:lastPrinted>
  <dcterms:created xsi:type="dcterms:W3CDTF">2001-09-02T08:43:23Z</dcterms:created>
  <dcterms:modified xsi:type="dcterms:W3CDTF">2023-01-19T08:31:53Z</dcterms:modified>
</cp:coreProperties>
</file>