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Davtashen+\"/>
    </mc:Choice>
  </mc:AlternateContent>
  <bookViews>
    <workbookView xWindow="0" yWindow="1050" windowWidth="12120" windowHeight="7635"/>
  </bookViews>
  <sheets>
    <sheet name="Hastiqacucak (75.0)" sheetId="32" r:id="rId1"/>
  </sheets>
  <definedNames>
    <definedName name="_xlnm.Print_Area" localSheetId="0">'Hastiqacucak (75.0)'!$A$1:$E$33</definedName>
  </definedNames>
  <calcPr calcId="152511"/>
</workbook>
</file>

<file path=xl/calcChain.xml><?xml version="1.0" encoding="utf-8"?>
<calcChain xmlns="http://schemas.openxmlformats.org/spreadsheetml/2006/main">
  <c r="E28" i="32" l="1"/>
  <c r="E27" i="32"/>
  <c r="E26" i="32"/>
  <c r="E25" i="32"/>
  <c r="E24" i="32"/>
  <c r="E23" i="32"/>
  <c r="E22" i="32"/>
  <c r="E21" i="32"/>
  <c r="E20" i="32"/>
  <c r="E19" i="32"/>
  <c r="E18" i="32"/>
  <c r="E17" i="32"/>
  <c r="E16" i="32"/>
  <c r="C15" i="32"/>
  <c r="C29" i="32" s="1"/>
  <c r="E14" i="32"/>
  <c r="E13" i="32"/>
  <c r="E12" i="32"/>
  <c r="E15" i="32" l="1"/>
  <c r="E29" i="32" s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<sst xmlns="http://schemas.openxmlformats.org/spreadsheetml/2006/main" count="37" uniqueCount="37">
  <si>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</si>
  <si>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</si>
  <si>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</si>
  <si>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</si>
  <si>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</si>
  <si>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</si>
  <si>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</si>
  <si>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ՏՆՕՐԵՆ՝</t>
  </si>
  <si>
    <t>Կ.Տ</t>
  </si>
  <si>
    <t>ԳԼԽԱՎՈՐ ՀԱՇՎԱՊԱՀ՝</t>
  </si>
  <si>
    <t>Տնօրեն</t>
  </si>
  <si>
    <t>Ֆիզկուլտուրայի հրահանգիչ</t>
  </si>
  <si>
    <t>Երաժշտության դաստիարակ</t>
  </si>
  <si>
    <t>Գլխավոր հաշվապահ</t>
  </si>
  <si>
    <t>Տնտեսվար</t>
  </si>
  <si>
    <t>Խոհարար</t>
  </si>
  <si>
    <t>Խոհարարի օգնական</t>
  </si>
  <si>
    <t>Դաստիարակի օգնական</t>
  </si>
  <si>
    <t>Լվացարար</t>
  </si>
  <si>
    <t>Հավաքարար</t>
  </si>
  <si>
    <t>Դռնապան</t>
  </si>
  <si>
    <t>Օժանդակ բանվոր</t>
  </si>
  <si>
    <t>Դաստիարակ</t>
  </si>
  <si>
    <t>Պահակ</t>
  </si>
  <si>
    <t>Գործավար</t>
  </si>
  <si>
    <t>Ընդամենը ամսական աշխատավարձը</t>
  </si>
  <si>
    <t>Բուժքույր</t>
  </si>
  <si>
    <t>Մեթոդիստ, ուսումնական գծով տնօրենի տեղակալ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</si>
  <si>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</si>
  <si>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</si>
  <si>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</si>
  <si>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</si>
  <si>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</si>
  <si>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</si>
  <si>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</si>
  <si>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 xml:space="preserve">Հավելված 35 </t>
  </si>
  <si>
    <t xml:space="preserve"> «ԵՐԵՎԱՆԻ Հ.60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</si>
</sst>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0"/>
      <name val="Arial"/>
      <charset val="204"/>
    </font>
    <font>
      <sz val="10"/>
      <name val="Arial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3"/>
      <name val="GHEA Grapalat"/>
      <family val="3"/>
    </font>
    <font>
      <sz val="9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sz val="14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8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9" applyNumberFormat="0" applyFill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6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6" fillId="0" borderId="0"/>
  </cellStyleXfs>
  <cellXfs count="54">
    <xf numFmtId="0" fontId="0" fillId="0" borderId="0" xfId="0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21" fillId="2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164" fontId="20" fillId="0" borderId="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9" fillId="0" borderId="0" xfId="0" applyNumberFormat="1" applyFont="1" applyBorder="1" applyAlignment="1">
      <alignment horizontal="right" vertical="center" wrapText="1"/>
    </xf>
    <xf numFmtId="0" fontId="19" fillId="25" borderId="10" xfId="0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4" fontId="20" fillId="0" borderId="10" xfId="0" applyNumberFormat="1" applyFont="1" applyBorder="1" applyAlignment="1">
      <alignment horizontal="center" vertical="center" wrapText="1"/>
    </xf>
    <xf numFmtId="3" fontId="19" fillId="25" borderId="10" xfId="0" applyNumberFormat="1" applyFont="1" applyFill="1" applyBorder="1" applyAlignment="1">
      <alignment horizontal="center" vertical="center"/>
    </xf>
    <xf numFmtId="3" fontId="19" fillId="25" borderId="10" xfId="0" applyNumberFormat="1" applyFont="1" applyFill="1" applyBorder="1" applyAlignment="1">
      <alignment horizontal="center" vertical="center" wrapText="1"/>
    </xf>
    <xf numFmtId="3" fontId="20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0" xfId="19" applyFont="1" applyFill="1" applyAlignment="1">
      <alignment horizontal="right" vertical="center"/>
    </xf>
    <xf numFmtId="0" fontId="19" fillId="0" borderId="0" xfId="0" applyFont="1" applyAlignment="1" applyProtection="1">
      <alignment horizontal="right" vertical="center"/>
      <protection locked="0"/>
    </xf>
    <xf numFmtId="164" fontId="21" fillId="0" borderId="0" xfId="0" applyNumberFormat="1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Border="1" applyAlignment="1">
      <alignment horizontal="center" vertical="center" wrapText="1"/>
    </xf>
    <xf numFmtId="0" fontId="19" fillId="0" borderId="0" xfId="43" applyFont="1" applyAlignment="1">
      <alignment horizontal="center" vertical="center"/>
    </xf>
    <xf numFmtId="0" fontId="20" fillId="0" borderId="0" xfId="43" applyFont="1" applyFill="1" applyAlignment="1">
      <alignment horizontal="left" vertical="center" wrapText="1"/>
    </xf>
    <xf numFmtId="0" fontId="19" fillId="0" borderId="0" xfId="43" applyFont="1" applyAlignment="1">
      <alignment horizontal="left" vertical="center"/>
    </xf>
    <xf numFmtId="0" fontId="20" fillId="0" borderId="0" xfId="43" applyFont="1" applyFill="1" applyAlignment="1">
      <alignment horizontal="left" vertical="center"/>
    </xf>
    <xf numFmtId="0" fontId="20" fillId="0" borderId="0" xfId="43" applyFont="1" applyAlignment="1">
      <alignment horizontal="center" vertical="center"/>
    </xf>
    <xf numFmtId="0" fontId="20" fillId="0" borderId="0" xfId="43" applyFont="1" applyBorder="1" applyAlignment="1" applyProtection="1">
      <alignment horizontal="left" vertical="center"/>
      <protection locked="0" hidden="1"/>
    </xf>
    <xf numFmtId="0" fontId="20" fillId="0" borderId="11" xfId="43" applyFont="1" applyBorder="1" applyAlignment="1" applyProtection="1">
      <alignment horizontal="center" vertical="center"/>
      <protection locked="0" hidden="1"/>
    </xf>
    <xf numFmtId="0" fontId="20" fillId="0" borderId="0" xfId="43" applyFont="1" applyBorder="1" applyAlignment="1" applyProtection="1">
      <alignment horizontal="center" vertical="center"/>
      <protection locked="0" hidden="1"/>
    </xf>
    <xf numFmtId="0" fontId="19" fillId="0" borderId="0" xfId="43" applyFont="1" applyAlignment="1" applyProtection="1">
      <alignment vertical="center"/>
      <protection locked="0" hidden="1"/>
    </xf>
    <xf numFmtId="0" fontId="21" fillId="0" borderId="0" xfId="43" applyFont="1" applyAlignment="1" applyProtection="1">
      <alignment horizontal="center" vertical="center"/>
      <protection locked="0" hidden="1"/>
    </xf>
    <xf numFmtId="0" fontId="19" fillId="0" borderId="0" xfId="43" applyFont="1" applyBorder="1" applyAlignment="1" applyProtection="1">
      <alignment horizontal="left" vertical="center"/>
      <protection locked="0" hidden="1"/>
    </xf>
    <xf numFmtId="0" fontId="21" fillId="0" borderId="0" xfId="43" applyFont="1" applyBorder="1" applyAlignment="1" applyProtection="1">
      <alignment horizontal="center" vertical="center"/>
      <protection locked="0" hidden="1"/>
    </xf>
    <xf numFmtId="0" fontId="29" fillId="0" borderId="0" xfId="0" applyFont="1" applyFill="1" applyAlignment="1">
      <alignment horizontal="center" vertical="center"/>
    </xf>
    <xf numFmtId="2" fontId="19" fillId="25" borderId="10" xfId="0" applyNumberFormat="1" applyFont="1" applyFill="1" applyBorder="1" applyAlignment="1">
      <alignment horizontal="center" vertical="center" wrapText="1"/>
    </xf>
    <xf numFmtId="2" fontId="19" fillId="25" borderId="1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9" fillId="0" borderId="0" xfId="19" applyFont="1" applyFill="1" applyAlignment="1">
      <alignment horizontal="right" vertical="center"/>
    </xf>
  </cellXfs>
  <cellStyles count="4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6" xfId="43"/>
    <cellStyle name="Normal_Sheet1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Заголовок 1" xfId="29"/>
    <cellStyle name="Заголовок 2" xfId="30"/>
    <cellStyle name="Заголовок 3" xfId="31"/>
    <cellStyle name="Заголовок 4" xfId="32"/>
    <cellStyle name="Итог" xfId="33"/>
    <cellStyle name="Контрольная ячейка" xfId="34"/>
    <cellStyle name="Название" xfId="35"/>
    <cellStyle name="Нейтральный" xfId="36"/>
    <cellStyle name="Плохой" xfId="37"/>
    <cellStyle name="Пояснение" xfId="38"/>
    <cellStyle name="Примечание" xfId="39"/>
    <cellStyle name="Связанная ячейка" xfId="40"/>
    <cellStyle name="Текст предупреждения" xfId="41"/>
    <cellStyle name="Хороший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25" zoomScaleNormal="100" zoomScaleSheetLayoutView="100" workbookViewId="0">
      <selection activeCell="D33" sqref="D33"/>
    </sheetView>
  </sheetViews>
  <sheetFormatPr defaultColWidth="8.85546875" defaultRowHeight="17.25" x14ac:dyDescent="0.2"/>
  <cols>
    <col min="1" max="1" width="5.28515625" style="1" customWidth="1"/>
    <col min="2" max="2" width="60.7109375" style="2" customWidth="1"/>
    <col min="3" max="3" width="14.140625" style="2" customWidth="1"/>
    <col min="4" max="4" width="16.28515625" style="12" customWidth="1"/>
    <col min="5" max="5" width="18.7109375" style="12" customWidth="1"/>
    <col min="6" max="6" width="13.5703125" style="1" customWidth="1"/>
    <col min="7" max="7" width="8.85546875" style="1" customWidth="1"/>
    <col min="8" max="16384" width="8.85546875" style="1"/>
  </cols>
  <sheetData>
    <row r="1" spans="1:5" s="28" customFormat="1" ht="20.25" customHeight="1" x14ac:dyDescent="0.2">
      <c r="B1" s="29"/>
      <c r="C1" s="29"/>
      <c r="D1" s="53" t="s">
        <v>35</v>
      </c>
      <c r="E1" s="53"/>
    </row>
    <row r="2" spans="1:5" s="28" customFormat="1" ht="20.25" customHeight="1" x14ac:dyDescent="0.2">
      <c r="B2" s="29"/>
      <c r="C2" s="29"/>
      <c r="D2" s="53" t="s">
        <v>28</v>
      </c>
      <c r="E2" s="53"/>
    </row>
    <row r="3" spans="1:5" s="28" customFormat="1" ht="20.25" customHeight="1" x14ac:dyDescent="0.2">
      <c r="B3" s="29"/>
      <c r="C3" s="29"/>
      <c r="D3" s="53" t="s">
        <v>29</v>
      </c>
      <c r="E3" s="53"/>
    </row>
    <row r="4" spans="1:5" s="28" customFormat="1" ht="24.75" customHeight="1" x14ac:dyDescent="0.2">
      <c r="B4" s="29"/>
      <c r="C4" s="29"/>
      <c r="D4" s="30"/>
      <c r="E4" s="30" t="s">
        <v>30</v>
      </c>
    </row>
    <row r="5" spans="1:5" s="28" customFormat="1" ht="20.25" customHeight="1" x14ac:dyDescent="0.2">
      <c r="B5" s="29"/>
      <c r="C5" s="29"/>
      <c r="D5" s="30"/>
      <c r="E5" s="30" t="s">
        <v>31</v>
      </c>
    </row>
    <row r="7" spans="1:5" s="47" customFormat="1" ht="36.75" customHeight="1" x14ac:dyDescent="0.2">
      <c r="A7" s="51" t="s">
        <v>36</v>
      </c>
      <c r="B7" s="51"/>
      <c r="C7" s="51"/>
      <c r="D7" s="51"/>
      <c r="E7" s="51"/>
    </row>
    <row r="8" spans="1:5" ht="23.25" customHeight="1" x14ac:dyDescent="0.2">
      <c r="A8" s="52" t="s">
        <v>5</v>
      </c>
      <c r="B8" s="52"/>
      <c r="C8" s="52"/>
      <c r="D8" s="52"/>
      <c r="E8" s="52"/>
    </row>
    <row r="9" spans="1:5" ht="18" customHeight="1" x14ac:dyDescent="0.3">
      <c r="A9" s="3"/>
      <c r="B9" s="4"/>
      <c r="C9" s="4"/>
      <c r="E9" s="13" t="s">
        <v>3</v>
      </c>
    </row>
    <row r="10" spans="1:5" s="24" customFormat="1" ht="74.25" customHeight="1" x14ac:dyDescent="0.2">
      <c r="A10" s="22" t="s">
        <v>1</v>
      </c>
      <c r="B10" s="22" t="s">
        <v>0</v>
      </c>
      <c r="C10" s="22" t="s">
        <v>2</v>
      </c>
      <c r="D10" s="23" t="s">
        <v>4</v>
      </c>
      <c r="E10" s="23" t="s">
        <v>25</v>
      </c>
    </row>
    <row r="11" spans="1:5" s="25" customFormat="1" ht="13.5" x14ac:dyDescent="0.2">
      <c r="A11" s="26">
        <v>1</v>
      </c>
      <c r="B11" s="26">
        <v>2</v>
      </c>
      <c r="C11" s="26">
        <v>3</v>
      </c>
      <c r="D11" s="27">
        <v>4</v>
      </c>
      <c r="E11" s="27">
        <v>5</v>
      </c>
    </row>
    <row r="12" spans="1:5" s="5" customFormat="1" ht="20.25" customHeight="1" x14ac:dyDescent="0.2">
      <c r="A12" s="14">
        <v>1</v>
      </c>
      <c r="B12" s="15" t="s">
        <v>10</v>
      </c>
      <c r="C12" s="48">
        <v>1</v>
      </c>
      <c r="D12" s="19">
        <v>172799.99999999997</v>
      </c>
      <c r="E12" s="20">
        <f t="shared" ref="E12:E28" si="0">C12*D12</f>
        <v>172799.99999999997</v>
      </c>
    </row>
    <row r="13" spans="1:5" s="5" customFormat="1" ht="20.25" customHeight="1" x14ac:dyDescent="0.2">
      <c r="A13" s="14">
        <v>2</v>
      </c>
      <c r="B13" s="15" t="s">
        <v>27</v>
      </c>
      <c r="C13" s="48">
        <v>1.25</v>
      </c>
      <c r="D13" s="19">
        <v>131600</v>
      </c>
      <c r="E13" s="20">
        <f t="shared" si="0"/>
        <v>164500</v>
      </c>
    </row>
    <row r="14" spans="1:5" s="6" customFormat="1" ht="20.25" customHeight="1" x14ac:dyDescent="0.2">
      <c r="A14" s="14">
        <v>3</v>
      </c>
      <c r="B14" s="15" t="s">
        <v>13</v>
      </c>
      <c r="C14" s="48">
        <v>1</v>
      </c>
      <c r="D14" s="19">
        <v>127100</v>
      </c>
      <c r="E14" s="20">
        <f>C14*D14</f>
        <v>127100</v>
      </c>
    </row>
    <row r="15" spans="1:5" s="5" customFormat="1" ht="20.25" customHeight="1" x14ac:dyDescent="0.2">
      <c r="A15" s="14">
        <v>4</v>
      </c>
      <c r="B15" s="15" t="s">
        <v>22</v>
      </c>
      <c r="C15" s="48">
        <f>12.32+1.12</f>
        <v>13.440000000000001</v>
      </c>
      <c r="D15" s="19">
        <v>128500</v>
      </c>
      <c r="E15" s="20">
        <f t="shared" si="0"/>
        <v>1727040.0000000002</v>
      </c>
    </row>
    <row r="16" spans="1:5" s="5" customFormat="1" ht="20.25" customHeight="1" x14ac:dyDescent="0.2">
      <c r="A16" s="14">
        <v>5</v>
      </c>
      <c r="B16" s="15" t="s">
        <v>12</v>
      </c>
      <c r="C16" s="48">
        <v>3</v>
      </c>
      <c r="D16" s="19">
        <v>128500</v>
      </c>
      <c r="E16" s="20">
        <f>C16*D16</f>
        <v>385500</v>
      </c>
    </row>
    <row r="17" spans="1:8" s="5" customFormat="1" ht="20.25" customHeight="1" x14ac:dyDescent="0.2">
      <c r="A17" s="14">
        <v>6</v>
      </c>
      <c r="B17" s="15" t="s">
        <v>11</v>
      </c>
      <c r="C17" s="48">
        <v>2</v>
      </c>
      <c r="D17" s="19">
        <v>128500</v>
      </c>
      <c r="E17" s="20">
        <f t="shared" si="0"/>
        <v>257000</v>
      </c>
    </row>
    <row r="18" spans="1:8" s="6" customFormat="1" ht="20.25" customHeight="1" x14ac:dyDescent="0.2">
      <c r="A18" s="14">
        <v>7</v>
      </c>
      <c r="B18" s="16" t="s">
        <v>17</v>
      </c>
      <c r="C18" s="49">
        <v>12</v>
      </c>
      <c r="D18" s="19">
        <v>122699.99999999999</v>
      </c>
      <c r="E18" s="20">
        <f>C18*D18</f>
        <v>1472399.9999999998</v>
      </c>
    </row>
    <row r="19" spans="1:8" s="6" customFormat="1" ht="20.25" customHeight="1" x14ac:dyDescent="0.2">
      <c r="A19" s="14">
        <v>8</v>
      </c>
      <c r="B19" s="15" t="s">
        <v>24</v>
      </c>
      <c r="C19" s="48">
        <v>1</v>
      </c>
      <c r="D19" s="19">
        <v>104399.99999999999</v>
      </c>
      <c r="E19" s="20">
        <f>C19*D19</f>
        <v>104399.99999999999</v>
      </c>
    </row>
    <row r="20" spans="1:8" s="6" customFormat="1" ht="20.25" customHeight="1" x14ac:dyDescent="0.2">
      <c r="A20" s="14">
        <v>9</v>
      </c>
      <c r="B20" s="15" t="s">
        <v>26</v>
      </c>
      <c r="C20" s="48">
        <v>1.5</v>
      </c>
      <c r="D20" s="19">
        <v>104399.99999999999</v>
      </c>
      <c r="E20" s="20">
        <f t="shared" si="0"/>
        <v>156599.99999999997</v>
      </c>
    </row>
    <row r="21" spans="1:8" s="6" customFormat="1" ht="20.25" customHeight="1" x14ac:dyDescent="0.2">
      <c r="A21" s="14">
        <v>10</v>
      </c>
      <c r="B21" s="15" t="s">
        <v>14</v>
      </c>
      <c r="C21" s="48">
        <v>1</v>
      </c>
      <c r="D21" s="19">
        <v>104399.99999999999</v>
      </c>
      <c r="E21" s="20">
        <f t="shared" si="0"/>
        <v>104399.99999999999</v>
      </c>
    </row>
    <row r="22" spans="1:8" s="6" customFormat="1" ht="20.25" customHeight="1" x14ac:dyDescent="0.2">
      <c r="A22" s="14">
        <v>11</v>
      </c>
      <c r="B22" s="15" t="s">
        <v>15</v>
      </c>
      <c r="C22" s="48">
        <v>2</v>
      </c>
      <c r="D22" s="19">
        <v>107100</v>
      </c>
      <c r="E22" s="20">
        <f t="shared" si="0"/>
        <v>214200</v>
      </c>
    </row>
    <row r="23" spans="1:8" s="5" customFormat="1" ht="20.25" customHeight="1" x14ac:dyDescent="0.2">
      <c r="A23" s="14">
        <v>12</v>
      </c>
      <c r="B23" s="16" t="s">
        <v>16</v>
      </c>
      <c r="C23" s="48">
        <v>1</v>
      </c>
      <c r="D23" s="19">
        <v>104399.99999999999</v>
      </c>
      <c r="E23" s="20">
        <f t="shared" si="0"/>
        <v>104399.99999999999</v>
      </c>
    </row>
    <row r="24" spans="1:8" s="5" customFormat="1" ht="20.25" customHeight="1" x14ac:dyDescent="0.2">
      <c r="A24" s="14">
        <v>13</v>
      </c>
      <c r="B24" s="15" t="s">
        <v>18</v>
      </c>
      <c r="C24" s="48">
        <v>1</v>
      </c>
      <c r="D24" s="19">
        <v>107100</v>
      </c>
      <c r="E24" s="20">
        <f t="shared" si="0"/>
        <v>107100</v>
      </c>
    </row>
    <row r="25" spans="1:8" s="6" customFormat="1" ht="20.25" customHeight="1" x14ac:dyDescent="0.2">
      <c r="A25" s="14">
        <v>14</v>
      </c>
      <c r="B25" s="16" t="s">
        <v>19</v>
      </c>
      <c r="C25" s="49">
        <v>1</v>
      </c>
      <c r="D25" s="19">
        <v>104399.99999999999</v>
      </c>
      <c r="E25" s="20">
        <f t="shared" si="0"/>
        <v>104399.99999999999</v>
      </c>
    </row>
    <row r="26" spans="1:8" s="6" customFormat="1" ht="20.25" customHeight="1" x14ac:dyDescent="0.2">
      <c r="A26" s="14">
        <v>15</v>
      </c>
      <c r="B26" s="15" t="s">
        <v>20</v>
      </c>
      <c r="C26" s="48">
        <v>1</v>
      </c>
      <c r="D26" s="19">
        <v>104399.99999999999</v>
      </c>
      <c r="E26" s="20">
        <f t="shared" si="0"/>
        <v>104399.99999999999</v>
      </c>
    </row>
    <row r="27" spans="1:8" s="5" customFormat="1" ht="20.25" customHeight="1" x14ac:dyDescent="0.2">
      <c r="A27" s="14">
        <v>16</v>
      </c>
      <c r="B27" s="15" t="s">
        <v>21</v>
      </c>
      <c r="C27" s="48">
        <v>1</v>
      </c>
      <c r="D27" s="19">
        <v>104399.99999999999</v>
      </c>
      <c r="E27" s="20">
        <f t="shared" si="0"/>
        <v>104399.99999999999</v>
      </c>
    </row>
    <row r="28" spans="1:8" s="6" customFormat="1" ht="20.25" customHeight="1" x14ac:dyDescent="0.2">
      <c r="A28" s="14">
        <v>17</v>
      </c>
      <c r="B28" s="15" t="s">
        <v>23</v>
      </c>
      <c r="C28" s="48">
        <v>3</v>
      </c>
      <c r="D28" s="19">
        <v>104399.99999999999</v>
      </c>
      <c r="E28" s="20">
        <f t="shared" si="0"/>
        <v>313199.99999999994</v>
      </c>
    </row>
    <row r="29" spans="1:8" ht="28.5" customHeight="1" x14ac:dyDescent="0.2">
      <c r="A29" s="17"/>
      <c r="B29" s="17" t="s">
        <v>6</v>
      </c>
      <c r="C29" s="18">
        <f>SUM(C12:C28)</f>
        <v>47.19</v>
      </c>
      <c r="D29" s="21"/>
      <c r="E29" s="21">
        <f>SUM(E12:E28)</f>
        <v>5723840</v>
      </c>
      <c r="F29" s="7"/>
      <c r="G29" s="11"/>
    </row>
    <row r="30" spans="1:8" ht="12.75" customHeight="1" x14ac:dyDescent="0.2">
      <c r="A30" s="8"/>
      <c r="B30" s="8"/>
      <c r="C30" s="9"/>
      <c r="D30" s="9"/>
      <c r="E30" s="9"/>
    </row>
    <row r="31" spans="1:8" s="33" customFormat="1" ht="51.75" customHeight="1" x14ac:dyDescent="0.2">
      <c r="A31" s="50" t="s">
        <v>32</v>
      </c>
      <c r="B31" s="50"/>
      <c r="C31" s="50"/>
      <c r="D31" s="50"/>
      <c r="E31" s="50"/>
      <c r="F31" s="31"/>
      <c r="G31" s="32"/>
      <c r="H31" s="31"/>
    </row>
    <row r="32" spans="1:8" s="33" customFormat="1" ht="13.5" x14ac:dyDescent="0.2">
      <c r="A32" s="34"/>
      <c r="B32" s="34"/>
      <c r="C32" s="34"/>
      <c r="F32" s="32"/>
      <c r="G32" s="32"/>
    </row>
    <row r="33" spans="1:5" s="35" customFormat="1" ht="82.5" customHeight="1" x14ac:dyDescent="0.2">
      <c r="B33" s="36" t="s">
        <v>33</v>
      </c>
      <c r="C33" s="37"/>
      <c r="D33" s="38" t="s">
        <v>34</v>
      </c>
    </row>
    <row r="34" spans="1:5" s="35" customFormat="1" x14ac:dyDescent="0.2">
      <c r="B34" s="36"/>
      <c r="C34" s="37"/>
      <c r="D34" s="38"/>
    </row>
    <row r="35" spans="1:5" s="39" customFormat="1" hidden="1" x14ac:dyDescent="0.2">
      <c r="B35" s="40" t="s">
        <v>7</v>
      </c>
      <c r="C35" s="41"/>
      <c r="D35" s="40"/>
      <c r="E35" s="42"/>
    </row>
    <row r="36" spans="1:5" s="35" customFormat="1" ht="15.75" hidden="1" customHeight="1" x14ac:dyDescent="0.2">
      <c r="A36" s="43"/>
      <c r="B36" s="44" t="s">
        <v>8</v>
      </c>
      <c r="C36" s="44"/>
      <c r="D36" s="45"/>
      <c r="E36" s="46"/>
    </row>
    <row r="37" spans="1:5" s="39" customFormat="1" hidden="1" x14ac:dyDescent="0.2">
      <c r="B37" s="40" t="s">
        <v>9</v>
      </c>
      <c r="C37" s="41"/>
      <c r="D37" s="40"/>
      <c r="E37" s="42"/>
    </row>
    <row r="38" spans="1:5" hidden="1" x14ac:dyDescent="0.2"/>
    <row r="39" spans="1:5" x14ac:dyDescent="0.2">
      <c r="B39" s="10"/>
    </row>
  </sheetData>
  <mergeCells count="6">
    <mergeCell ref="A31:E31"/>
    <mergeCell ref="A7:E7"/>
    <mergeCell ref="A8:E8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BHJ/YcPbkw7JJFLDWhrnsTuqGoul7WT5MbIO0GEbhPM=</DigestValue>
    </Reference>
    <Reference Type="http://www.w3.org/2000/09/xmldsig#Object" URI="#idOfficeObject">
      <DigestMethod Algorithm="http://www.w3.org/2001/04/xmlenc#sha256"/>
      <DigestValue>8qKT2Up/jRkmEPLvKMV48OzbegD8+D58J8VHaouur94=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cAUf1b33DXVIiU1hb0PC2a4mASjJkeRGMaXvgEk0Xbs=</DigestValue>
    </Reference>
    <Reference Type="http://www.w3.org/2000/09/xmldsig#Object" URI="#idValidSigLnImg">
      <DigestMethod Algorithm="http://www.w3.org/2001/04/xmlenc#sha256"/>
      <DigestValue>P03RjYXN2ODROyFu/bj3zOmDYBjYELMNtnPuF4GTGV8=</DigestValue>
    </Reference>
    <Reference Type="http://www.w3.org/2000/09/xmldsig#Object" URI="#idInvalidSigLnImg">
      <DigestMethod Algorithm="http://www.w3.org/2001/04/xmlenc#sha256"/>
      <DigestValue>+GE1zBF7jfRBeuKl1/OvX3It0DcKk95EyTDkEEEKidI=</DigestValue>
    </Reference>
  </SignedInfo>
  <SignatureValue>kba6AUJcPR7gtLcZj4O2poXR7y/WbepMux/lvHF1q6DyEdQIE90JA+idjAG6sWjsb57NJt6AsAoX
IxGZqKiwRWUu8R4iC8IKARBbYn0Kd7E0uSQnZ2j2YgFC3Y2U/NICadQeJLxR0pZ4gJLvg50/LaOR
x7XmzioPG3ssaleet4uAutSOoxmujB+GmC5zqTz21zsUzLdpu7mtoa+GXNJc+XSPPVILcH5kV+Mh
xG9GKM3FgocEDS2dqvyJEn+Cw1jR/dzzirh+i8k+FmHcFeIprjbo/OhrVKzuEcSwSIkPws6Ra1D+
PoH6stz+dG7vL1162uXMHuSyB3N3q/LAs6cxPA==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wlB8ocVsslGKKb+kvXsHrcr9jy1QDr/dhVSF+yTkn0U=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neqYyo0EATAfpiM4G2vzgKZJe0KqCphqTjtRDzOtwVk=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sFwfGyUmR03ypyRzykwkJofL52Pqa1TAGKyy5E9t7dQ=</DigestValue>
      </Reference>
      <Reference URI="/xl/styles.xml?ContentType=application/vnd.openxmlformats-officedocument.spreadsheetml.styles+xml">
        <DigestMethod Algorithm="http://www.w3.org/2001/04/xmlenc#sha256"/>
        <DigestValue>HchXIzddNsGs7dTMbAXGtioXvA2SgN01/wBbVvrgiwE=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463QkshKFMwzqLPOt3wMOO+coJ0AohkKlx1dcwy00IQ=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mqey1VWCumf42Ir9hBD0B1K2mGiDA8Pl7fA39bPGrGY=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2023-01-27T05:36:31Z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{441E67B8-4DA0-47E5-9145-EDC4770D9353}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2023-01-27T05:36:31Z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FM7PAPjPzwHO/JZ13GJQd8jNzwAVDAo5AAAAADjz3AE489wBdq7VbwAAAAAYhD0JvM3PAQAAAAAAAAAAAAAAAAAAAADw99wBAAAAAAAAAAAAAAAAAAAAAAAAAAAAAAAAAAAAAAAAAAAAAAAA7RG26gAAAABoz88B6fuWdQAAzwEAAAAA9fuWdd92cOj1////AAAAAAAAAAAAAAAAkAEAADN2cOgEzs8B3a/VdgAA6Xb4zc8BAAAAAADOzwEAAAAAAAAAAGG41HYAAAAACQAAABjPzwEYz88BAAIAAPz///8BAAAAAAAAAAAAAAAAAAAAAAAAAAAAAAAwRjk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GwD8hIAANwBvS17bnPinKZ5irbqSIbjASgCAADQB50BCAIAANAHnQFkAAAA9FzPAQgCAACY9PES2DPkAQDInBcAAAAAAAAAAAAAnQECAAAAAAAAAEEAAAAAAJ0BfAKdAQAAAAD8AQAABBadAQAAAAAAANwBABadAQAATHe4Vs8Brl5Md7AB8hKuXkx3AAAAAAAAAACIEN0BiBDdAcxWzwEfL29uAADcAQAAAAD8AQAA3FbPAd0ub24AAAAABwAAAAAAAABhuNR2/AEAAAcAAAAEWM8BBFjPAQACAAD8////AQAAAAAAAAAAAAAAAAAAADBGO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ReoVs8BjFjPAc78lnWEmtwBAAAAAFINCmM7AAAAfwAAAAAAAAAFAAAA2gAAALARlRcAAAAAiI6lFwAAAADgxgEBSIylFwAAAACIjqUXsJKAbgMAAAC4koBuAQAAADgInRe8arNuvS17bnPinKZ5irbqSIbjAfxXzwHp+5Z1AADPAQIAAAD1+5Z19FzPAeD///8AAAAAAAAAAAAAAACQAQAAAAAAAQAAAABhAHIAaQBhAGwAAAAAAAAAAAAAAAAAAAAGAAAAAAAAAGG41HYAAAAABgAAAKxXzwGsV88BAAIAAPz///8BAAAAAAAAAAAAAAAAAAAAMEY5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GCnzwGtppd13gsAACCnzwGlEiHjpRLjAAAAAAD/////3gsZ//////9IDwAAChkKAJhKmRcAAAAApRLj//////9IDwAAIeMBACAEcgkAAAAAnD3mdnlElXWlEiHjHJOtFwEAAAD/////AAAAAIz/aBeMq88BAAAAAIz/aBcAANoaikSVdSAEcgmlEiHjAQAAAByTrReM/2gXAAAAAAAAAAClEuMAjKvPAaUS4///////SA8AACHjAQAgBHIJAAAAAI4kmXWlEiHj2K8RGwkAAAD/////AAAAABAAAAADAQAAzAwAABwAAAGlEiHj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xTOzwD4z88BzvyWddxiUHfIzc8AFQwKOQAAAAA489wBOPPcAXau1W8AAAAAGIQ9CbzNzwEAAAAAAAAAAAAAAAAAAAAA8PfcAQAAAAAAAAAAAAAAAAAAAAAAAAAAAAAAAAAAAAAAAAAAAAAAAO0RtuoAAAAAaM/PAen7lnUAAM8BAAAAAPX7lnXfdnDo9f///wAAAAAAAAAAAAAAAJABAAAzdnDoBM7PAd2v1XYAAOl2+M3PAQAAAAAAzs8BAAAAAAAAAABhuNR2AAAAAAkAAAAYz88BGM/PAQACAAD8////AQAAAAAAAAAAAAAAAAAAAAAAAAAAAAAAMEY5CW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sA/ISAADcAb0te25z4pymeYq26kiG4wEoAgAA0AedAQgCAADQB50BZAAAAPRczwEIAgAAmPTxEtgz5AEAyJwXAAAAAAAAAAAAAJ0BAgAAAAAAAABBAAAAAACdAXwCnQEAAAAA/AEAAAQWnQEAAAAAAADcAQAWnQEAAEx3uFbPAa5eTHewAfISrl5MdwAAAAAAAAAAiBDdAYgQ3QHMVs8BHy9vbgAA3AEAAAAA/AEAANxWzwHdLm9uAAAAAAcAAAAAAAAAYbjUdvwBAAAHAAAABFjPAQRYzwEAAgAA/P///wEAAAAAAAAAAAAAAAAAAAAwRj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kXqFbPAYxYzwHO/JZ1hJrcAQAAAABSDQpjOwAAAH8AAAAAAAAABQAAANoAAACwEZUXAAAAAIiOpRcAAAAA4MYBAUiMpRcAAAAAiI6lF7CSgG4DAAAAuJKAbgEAAAA4CJ0XvGqzbr0te25z4pymeYq26kiG4wH8V88B6fuWdQAAzwECAAAA9fuWdfRczwHg////AAAAAAAAAAAAAAAAkAEAAAAAAAEAAAAAYQByAGkAYQBsAAAAAAAAAAAAAAAAAAAABgAAAAAAAABhuNR2AAAAAAYAAACsV88BrFfPAQACAAD8////AQAAAAAAAAAAAAAAAAAAADBGOQ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gp88BraaXdd4LAAAgp88BzQ0hjM0NjAAAAAAAXk6Nbt4LGf//////SA8AAAoZCgCYSpkXAAAAAM0NjP//////SA8AACGMAQAgBHIJAAAAAJw95nZ5RJV1zQ0hjByTrRcBAAAA/////wAAAAAgQ2gXjKvPAQAAAAAgQ2gXAADaGopElXUgBHIJzQ0hjAEAAAAck60XIENoFwAAAAAAAAAAzQ2MAIyrzwHNDYz//////0gPAAAhjAEAIARyCQAAAACOJJl1zQ0hjPicthoRAAAA/////wAAAAAQAAAAAwEAAMwMAAAcAAABzQ0hj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2023-01-12T07:07:57Z</cp:lastPrinted>
  <dcterms:created xsi:type="dcterms:W3CDTF">2001-09-02T08:43:23Z</dcterms:created>
  <dcterms:modified xsi:type="dcterms:W3CDTF">2023-01-18T08:11:52Z</dcterms:modified>
</cp:coreProperties>
</file>