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Davtashen+\"/>
    </mc:Choice>
  </mc:AlternateContent>
  <bookViews>
    <workbookView xWindow="0" yWindow="0" windowWidth="21600" windowHeight="9735"/>
  </bookViews>
  <sheets>
    <sheet name="Hastiqacucak (75.0)" sheetId="31" r:id="rId1"/>
  </sheets>
  <definedNames>
    <definedName name="_xlnm.Print_Area" localSheetId="0">'Hastiqacucak (75.0)'!$A$1:$E$36</definedName>
  </definedNames>
  <calcPr calcId="152511"/>
</workbook>
</file>

<file path=xl/calcChain.xml><?xml version="1.0" encoding="utf-8"?>
<calcChain xmlns="http://schemas.openxmlformats.org/spreadsheetml/2006/main">
  <c r="C28" i="31" l="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28" i="31" l="1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<sst xmlns="http://schemas.openxmlformats.org/spreadsheetml/2006/main" count="36" uniqueCount="36">
  <si>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</si>
  <si>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</si>
  <si>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</si>
  <si>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</si>
  <si>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</si>
  <si>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</si>
  <si>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</si>
  <si>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Հավաքարար</t>
  </si>
  <si>
    <t>Կ.Տ</t>
  </si>
  <si>
    <t>Գործավար</t>
  </si>
  <si>
    <t>Տնօրեն</t>
  </si>
  <si>
    <t>Դաստիարակ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</si>
  <si>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</si>
  <si>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</si>
  <si>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</si>
  <si>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</si>
  <si>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</si>
  <si>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>Դաստիարակի օգնական</t>
  </si>
  <si>
    <t>Լվացարար</t>
  </si>
  <si>
    <t xml:space="preserve">Դռնապան </t>
  </si>
  <si>
    <t xml:space="preserve">Պահակ </t>
  </si>
  <si>
    <t>Ընդամենը ամսական աշխատավարձը</t>
  </si>
  <si>
    <t>Մեթոդիստ, ուսումնական գծով  տնօրենի տեղակալ</t>
  </si>
  <si>
    <t>Գլխավոր հաշվապահ</t>
  </si>
  <si>
    <t>Ֆիզկուլտուրայի հրահանգիչ</t>
  </si>
  <si>
    <t xml:space="preserve">  «ԵՐԵՎԱՆԻ Հ.61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</si>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</sst>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6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"/>
  <sheetViews>
    <sheetView tabSelected="1" view="pageBreakPreview" zoomScaleNormal="100" zoomScaleSheetLayoutView="100" workbookViewId="0">
      <selection activeCell="B38" sqref="B38"/>
    </sheetView>
  </sheetViews>
  <sheetFormatPr defaultColWidth="8.85546875" defaultRowHeight="17.25" x14ac:dyDescent="0.2"/>
  <cols>
    <col min="1" max="1" width="4.28515625" style="1" customWidth="1"/>
    <col min="2" max="2" width="63.7109375" style="2" customWidth="1"/>
    <col min="3" max="3" width="13.7109375" style="2" customWidth="1"/>
    <col min="4" max="4" width="14.5703125" style="22" customWidth="1"/>
    <col min="5" max="5" width="16.28515625" style="28" customWidth="1"/>
    <col min="6" max="6" width="16.28515625" style="1" customWidth="1"/>
    <col min="7" max="7" width="14" style="1" customWidth="1"/>
    <col min="8" max="16384" width="8.85546875" style="1"/>
  </cols>
  <sheetData>
    <row r="1" spans="1:5" s="54" customFormat="1" ht="20.25" customHeight="1" x14ac:dyDescent="0.2">
      <c r="B1" s="55"/>
      <c r="C1" s="55"/>
      <c r="D1" s="59" t="s">
        <v>35</v>
      </c>
      <c r="E1" s="59"/>
    </row>
    <row r="2" spans="1:5" s="54" customFormat="1" ht="20.25" customHeight="1" x14ac:dyDescent="0.2">
      <c r="B2" s="55"/>
      <c r="C2" s="55"/>
      <c r="D2" s="59" t="s">
        <v>31</v>
      </c>
      <c r="E2" s="59"/>
    </row>
    <row r="3" spans="1:5" s="54" customFormat="1" ht="20.25" customHeight="1" x14ac:dyDescent="0.2">
      <c r="B3" s="55"/>
      <c r="C3" s="55"/>
      <c r="D3" s="59" t="s">
        <v>32</v>
      </c>
      <c r="E3" s="59"/>
    </row>
    <row r="4" spans="1:5" s="54" customFormat="1" ht="24.75" customHeight="1" x14ac:dyDescent="0.2">
      <c r="B4" s="55"/>
      <c r="C4" s="55"/>
      <c r="D4" s="56"/>
      <c r="E4" s="56" t="s">
        <v>33</v>
      </c>
    </row>
    <row r="5" spans="1:5" s="54" customFormat="1" ht="20.25" customHeight="1" x14ac:dyDescent="0.2">
      <c r="B5" s="55"/>
      <c r="C5" s="55"/>
      <c r="D5" s="56"/>
      <c r="E5" s="56" t="s">
        <v>34</v>
      </c>
    </row>
    <row r="6" spans="1:5" ht="12" customHeight="1" x14ac:dyDescent="0.2">
      <c r="B6" s="3"/>
      <c r="C6" s="3"/>
      <c r="D6" s="24"/>
      <c r="E6" s="23"/>
    </row>
    <row r="7" spans="1:5" ht="37.5" customHeight="1" x14ac:dyDescent="0.2">
      <c r="A7" s="57" t="s">
        <v>25</v>
      </c>
      <c r="B7" s="57"/>
      <c r="C7" s="57"/>
      <c r="D7" s="57"/>
      <c r="E7" s="57"/>
    </row>
    <row r="8" spans="1:5" ht="28.5" customHeight="1" x14ac:dyDescent="0.2">
      <c r="A8" s="57" t="s">
        <v>5</v>
      </c>
      <c r="B8" s="57"/>
      <c r="C8" s="57"/>
      <c r="D8" s="57"/>
      <c r="E8" s="57"/>
    </row>
    <row r="9" spans="1:5" ht="30" customHeight="1" x14ac:dyDescent="0.3">
      <c r="A9" s="4"/>
      <c r="B9" s="5"/>
      <c r="C9" s="5"/>
      <c r="E9" s="25" t="s">
        <v>3</v>
      </c>
    </row>
    <row r="10" spans="1:5" s="30" customFormat="1" ht="78" customHeight="1" x14ac:dyDescent="0.2">
      <c r="A10" s="34" t="s">
        <v>1</v>
      </c>
      <c r="B10" s="34" t="s">
        <v>0</v>
      </c>
      <c r="C10" s="34" t="s">
        <v>2</v>
      </c>
      <c r="D10" s="35" t="s">
        <v>4</v>
      </c>
      <c r="E10" s="35" t="s">
        <v>21</v>
      </c>
    </row>
    <row r="11" spans="1:5" s="33" customFormat="1" ht="13.5" x14ac:dyDescent="0.2">
      <c r="A11" s="31">
        <v>1</v>
      </c>
      <c r="B11" s="31">
        <v>2</v>
      </c>
      <c r="C11" s="31">
        <v>3</v>
      </c>
      <c r="D11" s="32">
        <v>4</v>
      </c>
      <c r="E11" s="32">
        <v>5</v>
      </c>
    </row>
    <row r="12" spans="1:5" s="10" customFormat="1" ht="19.5" customHeight="1" x14ac:dyDescent="0.2">
      <c r="A12" s="7">
        <v>1</v>
      </c>
      <c r="B12" s="8" t="s">
        <v>10</v>
      </c>
      <c r="C12" s="52">
        <v>1</v>
      </c>
      <c r="D12" s="9">
        <v>172799.99999999997</v>
      </c>
      <c r="E12" s="9">
        <f t="shared" ref="E12:E27" si="0">C12*D12</f>
        <v>172799.99999999997</v>
      </c>
    </row>
    <row r="13" spans="1:5" s="10" customFormat="1" ht="19.5" customHeight="1" x14ac:dyDescent="0.2">
      <c r="A13" s="7">
        <v>2</v>
      </c>
      <c r="B13" s="8" t="s">
        <v>22</v>
      </c>
      <c r="C13" s="52">
        <v>1</v>
      </c>
      <c r="D13" s="9">
        <v>131600</v>
      </c>
      <c r="E13" s="9">
        <f t="shared" si="0"/>
        <v>131600</v>
      </c>
    </row>
    <row r="14" spans="1:5" s="6" customFormat="1" ht="19.5" customHeight="1" x14ac:dyDescent="0.2">
      <c r="A14" s="7">
        <v>3</v>
      </c>
      <c r="B14" s="8" t="s">
        <v>23</v>
      </c>
      <c r="C14" s="52">
        <v>1</v>
      </c>
      <c r="D14" s="9">
        <v>127100</v>
      </c>
      <c r="E14" s="9">
        <f>C14*D14</f>
        <v>127100</v>
      </c>
    </row>
    <row r="15" spans="1:5" s="10" customFormat="1" ht="19.5" customHeight="1" x14ac:dyDescent="0.2">
      <c r="A15" s="7">
        <v>4</v>
      </c>
      <c r="B15" s="8" t="s">
        <v>11</v>
      </c>
      <c r="C15" s="52">
        <v>8.9600000000000009</v>
      </c>
      <c r="D15" s="9">
        <v>128500</v>
      </c>
      <c r="E15" s="9">
        <f t="shared" si="0"/>
        <v>1151360</v>
      </c>
    </row>
    <row r="16" spans="1:5" s="10" customFormat="1" ht="19.5" customHeight="1" x14ac:dyDescent="0.2">
      <c r="A16" s="7">
        <v>5</v>
      </c>
      <c r="B16" s="8" t="s">
        <v>12</v>
      </c>
      <c r="C16" s="52">
        <v>2</v>
      </c>
      <c r="D16" s="9">
        <v>128500</v>
      </c>
      <c r="E16" s="9">
        <f t="shared" si="0"/>
        <v>257000</v>
      </c>
    </row>
    <row r="17" spans="1:8" s="10" customFormat="1" ht="19.5" customHeight="1" x14ac:dyDescent="0.2">
      <c r="A17" s="7">
        <v>6</v>
      </c>
      <c r="B17" s="8" t="s">
        <v>24</v>
      </c>
      <c r="C17" s="52">
        <v>1.5</v>
      </c>
      <c r="D17" s="9">
        <v>128500</v>
      </c>
      <c r="E17" s="9">
        <f t="shared" si="0"/>
        <v>192750</v>
      </c>
    </row>
    <row r="18" spans="1:8" s="6" customFormat="1" ht="19.5" customHeight="1" x14ac:dyDescent="0.2">
      <c r="A18" s="7">
        <v>7</v>
      </c>
      <c r="B18" s="13" t="s">
        <v>17</v>
      </c>
      <c r="C18" s="52">
        <v>8</v>
      </c>
      <c r="D18" s="9">
        <v>122699.99999999999</v>
      </c>
      <c r="E18" s="9">
        <f>C18*D18</f>
        <v>981599.99999999988</v>
      </c>
      <c r="F18" s="2"/>
    </row>
    <row r="19" spans="1:8" s="6" customFormat="1" ht="19.5" customHeight="1" x14ac:dyDescent="0.2">
      <c r="A19" s="7">
        <v>8</v>
      </c>
      <c r="B19" s="8" t="s">
        <v>9</v>
      </c>
      <c r="C19" s="52">
        <v>1</v>
      </c>
      <c r="D19" s="9">
        <v>104399.99999999999</v>
      </c>
      <c r="E19" s="9">
        <f>C19*D19</f>
        <v>104399.99999999999</v>
      </c>
    </row>
    <row r="20" spans="1:8" s="6" customFormat="1" ht="19.5" customHeight="1" x14ac:dyDescent="0.2">
      <c r="A20" s="7">
        <v>9</v>
      </c>
      <c r="B20" s="8" t="s">
        <v>13</v>
      </c>
      <c r="C20" s="52">
        <v>1</v>
      </c>
      <c r="D20" s="9">
        <v>104399.99999999999</v>
      </c>
      <c r="E20" s="9">
        <f t="shared" si="0"/>
        <v>104399.99999999999</v>
      </c>
    </row>
    <row r="21" spans="1:8" s="6" customFormat="1" ht="19.5" customHeight="1" x14ac:dyDescent="0.2">
      <c r="A21" s="7">
        <v>10</v>
      </c>
      <c r="B21" s="11" t="s">
        <v>15</v>
      </c>
      <c r="C21" s="52">
        <v>1</v>
      </c>
      <c r="D21" s="9">
        <v>107100</v>
      </c>
      <c r="E21" s="9">
        <f>C21*D21</f>
        <v>107100</v>
      </c>
    </row>
    <row r="22" spans="1:8" s="6" customFormat="1" ht="19.5" customHeight="1" x14ac:dyDescent="0.2">
      <c r="A22" s="7">
        <v>11</v>
      </c>
      <c r="B22" s="12" t="s">
        <v>16</v>
      </c>
      <c r="C22" s="52">
        <v>1</v>
      </c>
      <c r="D22" s="9">
        <v>104399.99999999999</v>
      </c>
      <c r="E22" s="9">
        <f>C22*D22</f>
        <v>104399.99999999999</v>
      </c>
    </row>
    <row r="23" spans="1:8" s="6" customFormat="1" ht="19.5" customHeight="1" x14ac:dyDescent="0.2">
      <c r="A23" s="7">
        <v>12</v>
      </c>
      <c r="B23" s="11" t="s">
        <v>14</v>
      </c>
      <c r="C23" s="52">
        <v>1</v>
      </c>
      <c r="D23" s="9">
        <v>104399.99999999999</v>
      </c>
      <c r="E23" s="9">
        <f t="shared" si="0"/>
        <v>104399.99999999999</v>
      </c>
    </row>
    <row r="24" spans="1:8" s="10" customFormat="1" ht="19.5" customHeight="1" x14ac:dyDescent="0.2">
      <c r="A24" s="7">
        <v>13</v>
      </c>
      <c r="B24" s="14" t="s">
        <v>18</v>
      </c>
      <c r="C24" s="52">
        <v>0.5</v>
      </c>
      <c r="D24" s="9">
        <v>107100</v>
      </c>
      <c r="E24" s="9">
        <f t="shared" si="0"/>
        <v>53550</v>
      </c>
    </row>
    <row r="25" spans="1:8" s="6" customFormat="1" ht="19.5" customHeight="1" x14ac:dyDescent="0.2">
      <c r="A25" s="7">
        <v>14</v>
      </c>
      <c r="B25" s="15" t="s">
        <v>19</v>
      </c>
      <c r="C25" s="53">
        <v>1</v>
      </c>
      <c r="D25" s="9">
        <v>104399.99999999999</v>
      </c>
      <c r="E25" s="9">
        <f t="shared" si="0"/>
        <v>104399.99999999999</v>
      </c>
    </row>
    <row r="26" spans="1:8" s="6" customFormat="1" ht="19.5" customHeight="1" x14ac:dyDescent="0.2">
      <c r="A26" s="7">
        <v>15</v>
      </c>
      <c r="B26" s="8" t="s">
        <v>7</v>
      </c>
      <c r="C26" s="52">
        <v>1</v>
      </c>
      <c r="D26" s="9">
        <v>104399.99999999999</v>
      </c>
      <c r="E26" s="9">
        <f t="shared" si="0"/>
        <v>104399.99999999999</v>
      </c>
    </row>
    <row r="27" spans="1:8" s="6" customFormat="1" ht="19.5" customHeight="1" x14ac:dyDescent="0.2">
      <c r="A27" s="7">
        <v>16</v>
      </c>
      <c r="B27" s="16" t="s">
        <v>20</v>
      </c>
      <c r="C27" s="52">
        <v>3</v>
      </c>
      <c r="D27" s="9">
        <v>104399.99999999999</v>
      </c>
      <c r="E27" s="9">
        <f t="shared" si="0"/>
        <v>313199.99999999994</v>
      </c>
    </row>
    <row r="28" spans="1:8" ht="28.5" customHeight="1" x14ac:dyDescent="0.2">
      <c r="A28" s="17"/>
      <c r="B28" s="17" t="s">
        <v>6</v>
      </c>
      <c r="C28" s="18">
        <f>SUM(C12:C27)</f>
        <v>33.96</v>
      </c>
      <c r="D28" s="29"/>
      <c r="E28" s="29">
        <f>SUM(E12:E27)</f>
        <v>4114460</v>
      </c>
      <c r="F28" s="19"/>
      <c r="G28" s="28"/>
    </row>
    <row r="29" spans="1:8" ht="13.5" customHeight="1" x14ac:dyDescent="0.2">
      <c r="A29" s="20"/>
      <c r="B29" s="20"/>
      <c r="C29" s="20"/>
      <c r="D29" s="26"/>
      <c r="E29" s="27"/>
      <c r="F29" s="21"/>
      <c r="G29" s="21"/>
    </row>
    <row r="30" spans="1:8" s="38" customFormat="1" ht="38.25" customHeight="1" x14ac:dyDescent="0.2">
      <c r="A30" s="58" t="s">
        <v>26</v>
      </c>
      <c r="B30" s="58"/>
      <c r="C30" s="58"/>
      <c r="D30" s="58"/>
      <c r="E30" s="58"/>
      <c r="F30" s="36"/>
      <c r="G30" s="37"/>
      <c r="H30" s="36"/>
    </row>
    <row r="31" spans="1:8" s="38" customFormat="1" ht="13.5" x14ac:dyDescent="0.2">
      <c r="A31" s="39"/>
      <c r="B31" s="39"/>
      <c r="C31" s="39"/>
      <c r="F31" s="37"/>
      <c r="G31" s="37"/>
    </row>
    <row r="32" spans="1:8" s="40" customFormat="1" ht="72.75" customHeight="1" x14ac:dyDescent="0.2">
      <c r="B32" s="41" t="s">
        <v>27</v>
      </c>
      <c r="C32" s="42"/>
      <c r="D32" s="43" t="s">
        <v>28</v>
      </c>
    </row>
    <row r="33" spans="1:5" s="40" customFormat="1" x14ac:dyDescent="0.2">
      <c r="B33" s="41"/>
      <c r="C33" s="42"/>
      <c r="D33" s="43"/>
    </row>
    <row r="34" spans="1:5" s="44" customFormat="1" hidden="1" x14ac:dyDescent="0.2">
      <c r="B34" s="45" t="s">
        <v>29</v>
      </c>
      <c r="C34" s="46"/>
      <c r="D34" s="45"/>
      <c r="E34" s="47"/>
    </row>
    <row r="35" spans="1:5" s="40" customFormat="1" ht="15.75" hidden="1" customHeight="1" x14ac:dyDescent="0.2">
      <c r="A35" s="48"/>
      <c r="B35" s="49" t="s">
        <v>8</v>
      </c>
      <c r="C35" s="49"/>
      <c r="D35" s="50"/>
      <c r="E35" s="51"/>
    </row>
    <row r="36" spans="1:5" s="44" customFormat="1" hidden="1" x14ac:dyDescent="0.2">
      <c r="B36" s="45" t="s">
        <v>30</v>
      </c>
      <c r="C36" s="46"/>
      <c r="D36" s="45"/>
      <c r="E36" s="47"/>
    </row>
    <row r="37" spans="1:5" hidden="1" x14ac:dyDescent="0.2">
      <c r="C37" s="1"/>
      <c r="D37" s="1"/>
      <c r="E37" s="1"/>
    </row>
  </sheetData>
  <mergeCells count="6">
    <mergeCell ref="A7:E7"/>
    <mergeCell ref="A8:E8"/>
    <mergeCell ref="A30:E30"/>
    <mergeCell ref="D1:E1"/>
    <mergeCell ref="D2:E2"/>
    <mergeCell ref="D3:E3"/>
  </mergeCells>
  <pageMargins left="0.19685039370078741" right="0.19685039370078741" top="0.31496062992125984" bottom="0.23622047244094491" header="0.23622047244094491" footer="0.19685039370078741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Qp/mBBWLKo+9HjX5FU4N5GouKtuX9wj3giNUJ8NSIFc=</DigestValue>
    </Reference>
    <Reference Type="http://www.w3.org/2000/09/xmldsig#Object" URI="#idOfficeObject">
      <DigestMethod Algorithm="http://www.w3.org/2001/04/xmlenc#sha256"/>
      <DigestValue>fwVd6M9H0/iXGBFMrP/MohEL3CR4Ud4CfmAThPYkAsM=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PQS5VM0Q/5hisHGvWY1fTkJ01JBpKbW/akDM6ciQ+K0=</DigestValue>
    </Reference>
    <Reference Type="http://www.w3.org/2000/09/xmldsig#Object" URI="#idValidSigLnImg">
      <DigestMethod Algorithm="http://www.w3.org/2001/04/xmlenc#sha256"/>
      <DigestValue>onpV7AXujqsVuUS6BUHbixtxzK+G1k48KhaPT13wemA=</DigestValue>
    </Reference>
    <Reference Type="http://www.w3.org/2000/09/xmldsig#Object" URI="#idInvalidSigLnImg">
      <DigestMethod Algorithm="http://www.w3.org/2001/04/xmlenc#sha256"/>
      <DigestValue>Ujt6A6Et1q++v9qUE0G+KykV7Ul9hwC3ihIQn8lWzOA=</DigestValue>
    </Reference>
  </SignedInfo>
  <SignatureValue>Z7NBcWBQQxwErfPpTy0IQk35rmELWEjoZ6EMLBzifvEuIM5Dy3xyBMZ9mZOfQ+gst0Qh7Bt5tjgO
b2p/bOEu785Tb3xSNwbZopgUeePXqi19hSDZchdtlhhlamNlapHig82BnRDIlftXHYW6HC7U7RuC
iLBtMT7z6aQAYUzkLXZB1Z52xlL+cuv70C88edHJDuGCCQpcamQvAlXLH9rnIoFPxnjB1u6xacg0
l4TFA8CItkh2t4tFWkZd1wA/Ck8gVRfKGrksBoYdnVclDifDZ3G+8u79kpwzNAGGssD+Mq5WEWYV
wmvStUbSyXgtMPJztUGaeatCir2MLUp75Gml/A==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Y71Vm6iINcDhyjH7xDGIwWzyEI7le9vewNhIxyHEoP8=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d1qzvd+MEjexOaqwKgrglmAj0JaRrpZNSrlj8hPXvqY=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yaOfVq69MCveKhOBF93JMr0BvxMCmsdK473d8OM5pGk=</DigestValue>
      </Reference>
      <Reference URI="/xl/styles.xml?ContentType=application/vnd.openxmlformats-officedocument.spreadsheetml.styles+xml">
        <DigestMethod Algorithm="http://www.w3.org/2001/04/xmlenc#sha256"/>
        <DigestValue>gsJjyZD8QKDQHvGfro6msqZ9flestjAtaZNgKCZ5fuQ=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pVS7twpPP5Z/HKpY31vIZGqujaax3Xtgm7EOBzZZmyE=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O3jTJL7UZZaYa1SqQtPU0JgpJ71c7EMvFDH3GMIm4aE=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2023-01-27T05:36:51Z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{4EA160A6-DF39-47F8-83AD-C815DBCC6FB1}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2023-01-27T05:36:51Z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FM7PAPjPzwHO/JZ13GJQd8jNzwAVDAo5AAAAADjz3AE489wBdq7VbwAAAAAYhD0JvM3PAQAAAAAAAAAAAAAAAAAAAADw99wBAAAAAAAAAAAAAAAAAAAAAAAAAAAAAAAAAAAAAAAAAAAAAAAA7RG26gAAAABoz88B6fuWdQAAzwEAAAAA9fuWdd92cOj1////AAAAAAAAAAAAAAAAkAEAADN2cOgEzs8B3a/VdgAA6Xb4zc8BAAAAAADOzwEAAAAAAAAAAGG41HYAAAAACQAAABjPzwEYz88BAAIAAPz///8BAAAAAAAAAAAAAAAAAAAAAAAAAAAAAAAwRj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wD8hIAANwBvS17bnPinKZ5irbqSIbjASgCAADQB50BCAIAANAHnQFkAAAA9FzPAQgCAACY9PES2DPkAQDInBcAAAAAAAAAAAAAnQECAAAAAAAAAEEAAAAAAJ0BfAKdAQAAAAD8AQAABBadAQAAAAAAANwBABadAQAATHe4Vs8Brl5Md7AB8hKuXkx3AAAAAAAAAACIEN0BiBDdAcxWzwEfL29uAADcAQAAAAD8AQAA3FbPAd0ub24AAAAABwAAAAAAAABhuNR2/AEAAAcAAAAEWM8BBFjPAQACAAD8////AQAAAAAAAAAAAAAAAAAAADBGO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ReoVs8BjFjPAc78lnWEmtwBAAAAAFINCmM7AAAAfwAAAAAAAAAFAAAA2gAAALARlRcAAAAAiI6lFwAAAADgxgEBSIylFwAAAACIjqUXsJKAbgMAAAC4koBuAQAAADgInRe8arNuvS17bnPinKZ5irbqSIbjAfxXzwHp+5Z1AADPAQIAAAD1+5Z19FzPAeD///8AAAAAAAAAAAAAAACQAQAAAAAAAQAAAABhAHIAaQBhAGwAAAAAAAAAAAAAAAAAAAAGAAAAAAAAAGG41HYAAAAABgAAAKxXzwGsV88BAAIAAPz///8BAAAAAAAAAAAAAAAAAAAAMEY5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13gsAACCnzwHjDSGN4w2NAAAAAAD/////3gsZ//////9IDwAAChkKAJhKmRcAAAAA4w2N//////9IDwAAIY0BACAEDBgAAAAAnD3mdnlElXXjDSGNHJOtFwEAAAD/////AAAAAFx/ZxeMq88BAAAAAFx/ZxcAAPQaikSVdSAEDBjjDSGNAQAAAByTrRdcf2cXAAAAAAAAAADjDY0AjKvPAeMNjf//////SA8AACGNAQAgBAwYAAAAAI4kmXXjDSGNwNMQGwkAAAD/////AAAAABAAAAADAQAAzAwAABwAAAHjDSGN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xTOzwD4z88BzvyWddxiUHfIzc8AFQwKOQAAAAA489wBOPPcAXau1W8AAAAAGIQ9CbzNzwEAAAAAAAAAAAAAAAAAAAAA8PfcAQAAAAAAAAAAAAAAAAAAAAAAAAAAAAAAAAAAAAAAAAAAAAAAAO0RtuoAAAAAaM/PAen7lnUAAM8BAAAAAPX7lnXfdnDo9f///wAAAAAAAAAAAAAAAJABAAAzdnDoBM7PAd2v1XYAAOl2+M3PAQAAAAAAzs8BAAAAAAAAAABhuNR2AAAAAAkAAAAYz88BGM/PAQACAAD8////AQAAAAAAAAAAAAAAAAAAAAAAAAAAAAAAMEY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A/ISAADcAb0te25z4pymeYq26kiG4wEoAgAA0AedAQgCAADQB50BZAAAAPRczwEIAgAAmPTxEtgz5AEAyJwXAAAAAAAAAAAAAJ0BAgAAAAAAAABBAAAAAACdAXwCnQEAAAAA/AEAAAQWnQEAAAAAAADcAQAWnQEAAEx3uFbPAa5eTHewAfISrl5MdwAAAAAAAAAAiBDdAYgQ3QHMVs8BHy9vbgAA3AEAAAAA/AEAANxWzwHdLm9uAAAAAAcAAAAAAAAAYbjUdvwBAAAHAAAABFjPAQRYzwEAAgAA/P///wEAAAAAAAAAAAAAAAAAAAAwRj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qFbPAYxYzwHO/JZ1hJrcAQAAAABSDQpjOwAAAH8AAAAAAAAABQAAANoAAACwEZUXAAAAAIiOpRcAAAAA4MYBAUiMpRcAAAAAiI6lF7CSgG4DAAAAuJKAbgEAAAA4CJ0XvGqzbr0te25z4pymeYq26kiG4wH8V88B6fuWdQAAzwECAAAA9fuWdfRczwHg////AAAAAAAAAAAAAAAAkAEAAAAAAAEAAAAAYQByAGkAYQBsAAAAAAAAAAAAAAAAAAAABgAAAAAAAABhuNR2AAAAAAYAAACsV88BrFfPAQACAAD8////AQAAAAAAAAAAAAAAAAAAADBGO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d4LAAAgp88Bsg4h4bIO4QAAAAAAXk6Nbt4LGf//////SA8AAAoZCgCYSpkXAAAAALIO4f//////SA8AACHhAQAgBAwYAAAAAJw95nZ5RJV1sg4h4RyTrRcBAAAA/////wAAAAA4A2kXjKvPAQAAAAA4A2kXAAD0GopElXUgBAwYsg4h4QEAAAAck60XOANpFwAAAAAAAAAAsg7hAIyrzwGyDuH//////0gPAAAh4QEAIAQMGAAAAACOJJl1sg4h4SgeIBsRAAAA/////wAAAAAQAAAAAwEAAMwMAAAcAAABsg4h4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2023-01-18T08:14:28Z</cp:lastPrinted>
  <dcterms:created xsi:type="dcterms:W3CDTF">2001-09-02T08:43:23Z</dcterms:created>
  <dcterms:modified xsi:type="dcterms:W3CDTF">2023-01-18T08:14:37Z</dcterms:modified>
</cp:coreProperties>
</file>