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Erebuni+\"/>
    </mc:Choice>
  </mc:AlternateContent>
  <bookViews>
    <workbookView xWindow="0" yWindow="0" windowWidth="20610" windowHeight="9435"/>
  </bookViews>
  <sheets>
    <sheet name="Hastiqacucak (75.0)" sheetId="27" r:id="rId1"/>
  </sheets>
  <externalReferences>
    <externalReference r:id="rId2"/>
  </externalReferences>
  <definedNames>
    <definedName name="_xlnm.Print_Area" localSheetId="0">'Hastiqacucak (75.0)'!$A$1:$E$35</definedName>
  </definedNames>
  <calcPr calcId="152511"/>
</workbook>
</file>

<file path=xl/calcChain.xml><?xml version="1.0" encoding="utf-8"?>
<calcChain xmlns="http://schemas.openxmlformats.org/spreadsheetml/2006/main">
  <c r="F30" i="27" l="1"/>
  <c r="G30" i="27" s="1"/>
  <c r="E12" i="27" l="1"/>
  <c r="E13" i="27"/>
  <c r="E14" i="27"/>
  <c r="E15" i="27"/>
  <c r="E16" i="27"/>
  <c r="E17" i="27"/>
  <c r="E19" i="27"/>
  <c r="E20" i="27"/>
  <c r="E21" i="27"/>
  <c r="E22" i="27"/>
  <c r="E23" i="27"/>
  <c r="E24" i="27"/>
  <c r="E25" i="27"/>
  <c r="E26" i="27"/>
  <c r="C27" i="27" l="1"/>
  <c r="E27" i="27"/>
  <c r="E11" i="27"/>
  <c r="F28" i="27"/>
  <c r="G28" i="27" s="1"/>
  <c r="F27" i="27" l="1"/>
  <c r="G27" i="27" s="1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<sst xmlns="http://schemas.openxmlformats.org/spreadsheetml/2006/main" count="36" uniqueCount="36">
  <si>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</si>
  <si>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</si>
  <si>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</si>
  <si>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</si>
  <si>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</si>
  <si>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</si>
  <si>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</si>
  <si>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Դաստիարակ</t>
  </si>
  <si>
    <t>Ֆիզկուլտուրայի հրահանգիչ</t>
  </si>
  <si>
    <t>Տնտեսվար</t>
  </si>
  <si>
    <t>Բուժքույր</t>
  </si>
  <si>
    <t>Խոհարար</t>
  </si>
  <si>
    <t>Խոհարարի օգնական</t>
  </si>
  <si>
    <t>Օժանդակ բանվոր</t>
  </si>
  <si>
    <t>Պարուսույց</t>
  </si>
  <si>
    <t>Գլխավոր հաշվապահ</t>
  </si>
  <si>
    <t>ԸՆԴԱՄԵՆԸ</t>
  </si>
  <si>
    <t>Մեթոդիստ, ուսումնական գծով տնօրենի տեղակալ</t>
  </si>
  <si>
    <t>Հնոցապան (սեզոնային)</t>
  </si>
  <si>
    <t>Պահակ</t>
  </si>
  <si>
    <t>Դաստիարակի օգնական</t>
  </si>
  <si>
    <t>Երաժշտության դաստիարակ</t>
  </si>
  <si>
    <t>Կ.Տ</t>
  </si>
  <si>
    <t>Ընդամենը
 ամսական
 աշխատավարձը</t>
  </si>
  <si>
    <t>Գործավար</t>
  </si>
  <si>
    <t xml:space="preserve"> «ԵՐԵՎԱՆԻ Հ.63 ՄՍՈՒՐ-ՄԱՆԿԱՊԱՐՏԵԶ» ՀԱՄԱՅՆՔԱՅԻՆ ՈՉ ԱՌԵՎՏՐԱՅԻՆ ԿԱԶՄԱԿԵՐՊՈՒԹՅԱՆ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</si>
  <si>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</si>
  <si>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</si>
  <si>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</si>
  <si>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</si>
  <si>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38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</si>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</sst>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3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2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cuments/2023/Mankapartez_hastiqacucak_2023/Ajapnyak+/35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tiqacucak"/>
      <sheetName val="Hamematakan"/>
      <sheetName val="Hastiqacucak (75.0)"/>
    </sheetNames>
    <sheetDataSet>
      <sheetData sheetId="0"/>
      <sheetData sheetId="1">
        <row r="23">
          <cell r="F23">
            <v>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6"/>
  <sheetViews>
    <sheetView tabSelected="1" view="pageBreakPreview" zoomScaleNormal="100" workbookViewId="0">
      <selection activeCell="E10" sqref="E10"/>
    </sheetView>
  </sheetViews>
  <sheetFormatPr defaultColWidth="8.85546875" defaultRowHeight="17.25" x14ac:dyDescent="0.2"/>
  <cols>
    <col min="1" max="1" width="6.7109375" style="1" customWidth="1"/>
    <col min="2" max="2" width="57.42578125" style="2" customWidth="1"/>
    <col min="3" max="3" width="14" style="2" customWidth="1"/>
    <col min="4" max="4" width="15" style="1" customWidth="1"/>
    <col min="5" max="5" width="17.42578125" style="1" customWidth="1"/>
    <col min="6" max="6" width="13.42578125" style="1" customWidth="1"/>
    <col min="7" max="7" width="12.85546875" style="1" customWidth="1"/>
    <col min="8" max="8" width="8.85546875" style="1"/>
    <col min="9" max="9" width="10.140625" style="1" bestFit="1" customWidth="1"/>
    <col min="10" max="16384" width="8.85546875" style="1"/>
  </cols>
  <sheetData>
    <row r="1" spans="1:5" s="24" customFormat="1" ht="20.25" customHeight="1" x14ac:dyDescent="0.2">
      <c r="B1" s="25"/>
      <c r="C1" s="25"/>
      <c r="D1" s="46" t="s">
        <v>30</v>
      </c>
      <c r="E1" s="46"/>
    </row>
    <row r="2" spans="1:5" s="24" customFormat="1" ht="20.25" customHeight="1" x14ac:dyDescent="0.2">
      <c r="B2" s="25"/>
      <c r="C2" s="25"/>
      <c r="D2" s="46" t="s">
        <v>26</v>
      </c>
      <c r="E2" s="46"/>
    </row>
    <row r="3" spans="1:5" s="24" customFormat="1" ht="20.25" customHeight="1" x14ac:dyDescent="0.2">
      <c r="B3" s="25"/>
      <c r="C3" s="25"/>
      <c r="D3" s="46" t="s">
        <v>27</v>
      </c>
      <c r="E3" s="46"/>
    </row>
    <row r="4" spans="1:5" s="24" customFormat="1" ht="24.75" customHeight="1" x14ac:dyDescent="0.2">
      <c r="B4" s="25"/>
      <c r="C4" s="25"/>
      <c r="D4" s="23"/>
      <c r="E4" s="23" t="s">
        <v>28</v>
      </c>
    </row>
    <row r="5" spans="1:5" s="24" customFormat="1" ht="20.25" customHeight="1" x14ac:dyDescent="0.2">
      <c r="B5" s="25"/>
      <c r="C5" s="25"/>
      <c r="D5" s="23"/>
      <c r="E5" s="23" t="s">
        <v>29</v>
      </c>
    </row>
    <row r="6" spans="1:5" s="24" customFormat="1" ht="15" customHeight="1" x14ac:dyDescent="0.2">
      <c r="B6" s="25"/>
      <c r="C6" s="25"/>
    </row>
    <row r="7" spans="1:5" ht="47.25" customHeight="1" x14ac:dyDescent="0.2">
      <c r="A7" s="43" t="s">
        <v>25</v>
      </c>
      <c r="B7" s="43"/>
      <c r="C7" s="43"/>
      <c r="D7" s="43"/>
      <c r="E7" s="43"/>
    </row>
    <row r="8" spans="1:5" ht="21" customHeight="1" x14ac:dyDescent="0.2">
      <c r="A8" s="43" t="s">
        <v>5</v>
      </c>
      <c r="B8" s="43"/>
      <c r="C8" s="43"/>
      <c r="D8" s="43"/>
      <c r="E8" s="43"/>
    </row>
    <row r="9" spans="1:5" ht="18" customHeight="1" x14ac:dyDescent="0.3">
      <c r="A9" s="3"/>
      <c r="B9" s="4"/>
      <c r="C9" s="4"/>
      <c r="E9" s="5" t="s">
        <v>3</v>
      </c>
    </row>
    <row r="10" spans="1:5" s="20" customFormat="1" ht="71.25" customHeight="1" x14ac:dyDescent="0.2">
      <c r="A10" s="19" t="s">
        <v>1</v>
      </c>
      <c r="B10" s="19" t="s">
        <v>0</v>
      </c>
      <c r="C10" s="19" t="s">
        <v>2</v>
      </c>
      <c r="D10" s="19" t="s">
        <v>4</v>
      </c>
      <c r="E10" s="19" t="s">
        <v>23</v>
      </c>
    </row>
    <row r="11" spans="1:5" s="8" customFormat="1" ht="20.25" customHeight="1" x14ac:dyDescent="0.2">
      <c r="A11" s="6">
        <v>1</v>
      </c>
      <c r="B11" s="21" t="s">
        <v>6</v>
      </c>
      <c r="C11" s="7">
        <v>1</v>
      </c>
      <c r="D11" s="17">
        <v>172799.99999999997</v>
      </c>
      <c r="E11" s="18">
        <f t="shared" ref="E11:E26" si="0">+C11*D11</f>
        <v>172799.99999999997</v>
      </c>
    </row>
    <row r="12" spans="1:5" s="8" customFormat="1" ht="39.75" customHeight="1" x14ac:dyDescent="0.2">
      <c r="A12" s="6">
        <v>2</v>
      </c>
      <c r="B12" s="21" t="s">
        <v>17</v>
      </c>
      <c r="C12" s="7">
        <v>1</v>
      </c>
      <c r="D12" s="17">
        <v>131600</v>
      </c>
      <c r="E12" s="18">
        <f t="shared" si="0"/>
        <v>131600</v>
      </c>
    </row>
    <row r="13" spans="1:5" s="8" customFormat="1" ht="20.25" customHeight="1" x14ac:dyDescent="0.2">
      <c r="A13" s="6">
        <v>3</v>
      </c>
      <c r="B13" s="21" t="s">
        <v>15</v>
      </c>
      <c r="C13" s="7">
        <v>1</v>
      </c>
      <c r="D13" s="17">
        <v>127100</v>
      </c>
      <c r="E13" s="18">
        <f t="shared" si="0"/>
        <v>127100</v>
      </c>
    </row>
    <row r="14" spans="1:5" s="8" customFormat="1" ht="20.25" customHeight="1" x14ac:dyDescent="0.2">
      <c r="A14" s="6">
        <v>4</v>
      </c>
      <c r="B14" s="21" t="s">
        <v>7</v>
      </c>
      <c r="C14" s="7">
        <v>5.6</v>
      </c>
      <c r="D14" s="17">
        <v>128500</v>
      </c>
      <c r="E14" s="18">
        <f t="shared" si="0"/>
        <v>719600</v>
      </c>
    </row>
    <row r="15" spans="1:5" s="8" customFormat="1" ht="20.25" customHeight="1" x14ac:dyDescent="0.2">
      <c r="A15" s="6">
        <v>5</v>
      </c>
      <c r="B15" s="21" t="s">
        <v>21</v>
      </c>
      <c r="C15" s="7">
        <v>1.25</v>
      </c>
      <c r="D15" s="17">
        <v>128500</v>
      </c>
      <c r="E15" s="18">
        <f t="shared" si="0"/>
        <v>160625</v>
      </c>
    </row>
    <row r="16" spans="1:5" s="8" customFormat="1" ht="20.25" customHeight="1" x14ac:dyDescent="0.2">
      <c r="A16" s="6">
        <v>6</v>
      </c>
      <c r="B16" s="21" t="s">
        <v>8</v>
      </c>
      <c r="C16" s="7">
        <v>1.25</v>
      </c>
      <c r="D16" s="17">
        <v>128500</v>
      </c>
      <c r="E16" s="18">
        <f t="shared" si="0"/>
        <v>160625</v>
      </c>
    </row>
    <row r="17" spans="1:8" s="8" customFormat="1" ht="20.25" customHeight="1" x14ac:dyDescent="0.2">
      <c r="A17" s="6">
        <v>7</v>
      </c>
      <c r="B17" s="21" t="s">
        <v>20</v>
      </c>
      <c r="C17" s="7">
        <v>5</v>
      </c>
      <c r="D17" s="17">
        <v>122699.99999999999</v>
      </c>
      <c r="E17" s="18">
        <f t="shared" si="0"/>
        <v>613499.99999999988</v>
      </c>
    </row>
    <row r="18" spans="1:8" s="8" customFormat="1" ht="20.25" customHeight="1" x14ac:dyDescent="0.2">
      <c r="A18" s="6">
        <v>8</v>
      </c>
      <c r="B18" s="21" t="s">
        <v>24</v>
      </c>
      <c r="C18" s="7">
        <v>0.25</v>
      </c>
      <c r="D18" s="17">
        <v>104399.99999999999</v>
      </c>
      <c r="E18" s="18">
        <v>27000</v>
      </c>
    </row>
    <row r="19" spans="1:8" s="8" customFormat="1" ht="20.25" customHeight="1" x14ac:dyDescent="0.2">
      <c r="A19" s="6">
        <v>9</v>
      </c>
      <c r="B19" s="21" t="s">
        <v>14</v>
      </c>
      <c r="C19" s="7">
        <v>0.75</v>
      </c>
      <c r="D19" s="17">
        <v>128500</v>
      </c>
      <c r="E19" s="18">
        <f t="shared" si="0"/>
        <v>96375</v>
      </c>
    </row>
    <row r="20" spans="1:8" s="8" customFormat="1" ht="20.25" customHeight="1" x14ac:dyDescent="0.2">
      <c r="A20" s="6">
        <v>10</v>
      </c>
      <c r="B20" s="21" t="s">
        <v>10</v>
      </c>
      <c r="C20" s="7">
        <v>1</v>
      </c>
      <c r="D20" s="17">
        <v>104399.99999999999</v>
      </c>
      <c r="E20" s="18">
        <f t="shared" si="0"/>
        <v>104399.99999999999</v>
      </c>
    </row>
    <row r="21" spans="1:8" s="8" customFormat="1" ht="20.25" customHeight="1" x14ac:dyDescent="0.2">
      <c r="A21" s="6">
        <v>11</v>
      </c>
      <c r="B21" s="21" t="s">
        <v>11</v>
      </c>
      <c r="C21" s="7">
        <v>1</v>
      </c>
      <c r="D21" s="17">
        <v>107100</v>
      </c>
      <c r="E21" s="18">
        <f t="shared" si="0"/>
        <v>107100</v>
      </c>
    </row>
    <row r="22" spans="1:8" s="8" customFormat="1" ht="20.25" customHeight="1" x14ac:dyDescent="0.2">
      <c r="A22" s="6">
        <v>12</v>
      </c>
      <c r="B22" s="21" t="s">
        <v>12</v>
      </c>
      <c r="C22" s="7">
        <v>1</v>
      </c>
      <c r="D22" s="17">
        <v>104399.99999999999</v>
      </c>
      <c r="E22" s="18">
        <f t="shared" si="0"/>
        <v>104399.99999999999</v>
      </c>
    </row>
    <row r="23" spans="1:8" s="8" customFormat="1" ht="20.25" customHeight="1" x14ac:dyDescent="0.2">
      <c r="A23" s="6">
        <v>13</v>
      </c>
      <c r="B23" s="21" t="s">
        <v>9</v>
      </c>
      <c r="C23" s="7">
        <v>1</v>
      </c>
      <c r="D23" s="17">
        <v>104399.99999999999</v>
      </c>
      <c r="E23" s="18">
        <f t="shared" si="0"/>
        <v>104399.99999999999</v>
      </c>
    </row>
    <row r="24" spans="1:8" s="8" customFormat="1" ht="20.25" customHeight="1" x14ac:dyDescent="0.2">
      <c r="A24" s="6">
        <v>14</v>
      </c>
      <c r="B24" s="21" t="s">
        <v>13</v>
      </c>
      <c r="C24" s="7">
        <v>0.5</v>
      </c>
      <c r="D24" s="17">
        <v>104399.99999999999</v>
      </c>
      <c r="E24" s="18">
        <f t="shared" si="0"/>
        <v>52199.999999999993</v>
      </c>
    </row>
    <row r="25" spans="1:8" s="9" customFormat="1" ht="20.25" customHeight="1" x14ac:dyDescent="0.2">
      <c r="A25" s="6">
        <v>15</v>
      </c>
      <c r="B25" s="21" t="s">
        <v>19</v>
      </c>
      <c r="C25" s="7">
        <v>3</v>
      </c>
      <c r="D25" s="17">
        <v>104399.99999999999</v>
      </c>
      <c r="E25" s="18">
        <f t="shared" si="0"/>
        <v>313199.99999999994</v>
      </c>
    </row>
    <row r="26" spans="1:8" s="10" customFormat="1" ht="20.25" customHeight="1" x14ac:dyDescent="0.2">
      <c r="A26" s="6">
        <v>16</v>
      </c>
      <c r="B26" s="22" t="s">
        <v>18</v>
      </c>
      <c r="C26" s="42">
        <v>4</v>
      </c>
      <c r="D26" s="17">
        <v>104399.99999999999</v>
      </c>
      <c r="E26" s="18">
        <f t="shared" si="0"/>
        <v>417599.99999999994</v>
      </c>
    </row>
    <row r="27" spans="1:8" ht="25.5" customHeight="1" x14ac:dyDescent="0.2">
      <c r="A27" s="11"/>
      <c r="B27" s="11" t="s">
        <v>16</v>
      </c>
      <c r="C27" s="12">
        <f>SUM(C11:C26)</f>
        <v>28.6</v>
      </c>
      <c r="D27" s="13"/>
      <c r="E27" s="13">
        <f>SUM(E11:E26)</f>
        <v>3412525</v>
      </c>
      <c r="F27" s="14" t="e">
        <f>+#REF!</f>
        <v>#REF!</v>
      </c>
      <c r="G27" s="16" t="e">
        <f>+E27-F27</f>
        <v>#REF!</v>
      </c>
    </row>
    <row r="28" spans="1:8" x14ac:dyDescent="0.2">
      <c r="B28" s="44"/>
      <c r="C28" s="44"/>
      <c r="D28" s="44"/>
      <c r="E28" s="44"/>
      <c r="F28" s="15" t="e">
        <f>+#REF!</f>
        <v>#REF!</v>
      </c>
      <c r="G28" s="15" t="e">
        <f>+C27-F28</f>
        <v>#REF!</v>
      </c>
    </row>
    <row r="29" spans="1:8" s="28" customFormat="1" ht="38.25" customHeight="1" x14ac:dyDescent="0.2">
      <c r="A29" s="45" t="s">
        <v>31</v>
      </c>
      <c r="B29" s="45"/>
      <c r="C29" s="45"/>
      <c r="D29" s="45"/>
      <c r="E29" s="45"/>
      <c r="F29" s="26"/>
      <c r="G29" s="27"/>
      <c r="H29" s="26"/>
    </row>
    <row r="30" spans="1:8" s="28" customFormat="1" ht="13.5" x14ac:dyDescent="0.2">
      <c r="A30" s="29"/>
      <c r="B30" s="29"/>
      <c r="C30" s="29"/>
      <c r="F30" s="27">
        <f>+[1]Hamematakan!F23</f>
        <v>1</v>
      </c>
      <c r="G30" s="27">
        <f>+C27-F30</f>
        <v>27.6</v>
      </c>
    </row>
    <row r="31" spans="1:8" s="30" customFormat="1" ht="71.25" customHeight="1" x14ac:dyDescent="0.2">
      <c r="B31" s="31" t="s">
        <v>32</v>
      </c>
      <c r="C31" s="32"/>
      <c r="D31" s="33" t="s">
        <v>33</v>
      </c>
    </row>
    <row r="32" spans="1:8" s="30" customFormat="1" x14ac:dyDescent="0.2">
      <c r="B32" s="31"/>
      <c r="C32" s="32"/>
      <c r="D32" s="33"/>
    </row>
    <row r="33" spans="1:5" s="34" customFormat="1" hidden="1" x14ac:dyDescent="0.2">
      <c r="B33" s="35" t="s">
        <v>34</v>
      </c>
      <c r="C33" s="36"/>
      <c r="D33" s="35"/>
      <c r="E33" s="37"/>
    </row>
    <row r="34" spans="1:5" s="30" customFormat="1" ht="15.75" hidden="1" customHeight="1" x14ac:dyDescent="0.2">
      <c r="A34" s="38"/>
      <c r="B34" s="39" t="s">
        <v>22</v>
      </c>
      <c r="C34" s="39"/>
      <c r="D34" s="40"/>
      <c r="E34" s="41"/>
    </row>
    <row r="35" spans="1:5" s="34" customFormat="1" hidden="1" x14ac:dyDescent="0.2">
      <c r="B35" s="35" t="s">
        <v>35</v>
      </c>
      <c r="C35" s="36"/>
      <c r="D35" s="35"/>
      <c r="E35" s="37"/>
    </row>
    <row r="36" spans="1:5" hidden="1" x14ac:dyDescent="0.2">
      <c r="C36" s="1"/>
    </row>
  </sheetData>
  <mergeCells count="7">
    <mergeCell ref="A29:E29"/>
    <mergeCell ref="A7:E7"/>
    <mergeCell ref="A8:E8"/>
    <mergeCell ref="B28:E28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X9YI7L0hd+82K5C5q0eqsj1kB95tKIOZscPG3E3HFkE=</DigestValue>
    </Reference>
    <Reference Type="http://www.w3.org/2000/09/xmldsig#Object" URI="#idOfficeObject">
      <DigestMethod Algorithm="http://www.w3.org/2001/04/xmlenc#sha256"/>
      <DigestValue>Y7QuFewqZMxV56hjzbdcMwryMe94LMPUCf6CzbgREDE=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DO1fiN++k1Ya2DIY+0k41UA/74BaaVDDMpy5cmRqNKw=</DigestValue>
    </Reference>
    <Reference Type="http://www.w3.org/2000/09/xmldsig#Object" URI="#idValidSigLnImg">
      <DigestMethod Algorithm="http://www.w3.org/2001/04/xmlenc#sha256"/>
      <DigestValue>IbqSfIkX3TVOr288UecctsYhKqUpxVsVZJnoP2sjOFY=</DigestValue>
    </Reference>
    <Reference Type="http://www.w3.org/2000/09/xmldsig#Object" URI="#idInvalidSigLnImg">
      <DigestMethod Algorithm="http://www.w3.org/2001/04/xmlenc#sha256"/>
      <DigestValue>SzSCK0fnJq5pZDRA+bZqif6QVx3VOCJT9HByZWoQiGc=</DigestValue>
    </Reference>
  </SignedInfo>
  <SignatureValue>DX9qrmlF4qB6H3qn0MAcKQHhtYYasc3p+yoP5Fc5TCjWojvXNmokjbaij0COGf1qbkZphJBvI/ak
dYfPrQvzuo9kD5B1O0qGJMHn/evFrgUEeSoqbePp90dUL/EMlBMcXDS/P0GsdK/z/7SvZIFvabwW
ILppWTiKR1JbnfHKBIH6+Ugj3hnse9FyESNlETESV2Zc9SZm4a3YyHqSgNWr75i7/w3/lvD7aO+O
ffIuL4LVJ1NaYR4nMAIETM4gUdsw7pX5CDG+DtqFWDpV9yGyCUU7ZA7NszeJscl90d7AFVCgjcVC
X19iyD7uJRhawX5659MbFvxiccz9iolW5k93jw==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6erD2MoGlzaMEeZenJs7X2R861/ftWFn6gfAlw29irQ=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TQ/50RpzkfaX3BBM3vrLuDKqrLNVaLA3vPZ5BzCfywQ=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16dkziGFqP0HfF7GIJQwH5ukNhcmxi5O08KWmgfqVlI=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ZrNkb4on3+glEXfLc0cCt0/aAPWGoivVs/0SSq2qYNg=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hh6/+bT6zT+ksvQd3jutDIwyU0sYMSYkKKIjrMKtIxg=</DigestValue>
      </Reference>
      <Reference URI="/xl/styles.xml?ContentType=application/vnd.openxmlformats-officedocument.spreadsheetml.styles+xml">
        <DigestMethod Algorithm="http://www.w3.org/2001/04/xmlenc#sha256"/>
        <DigestValue>OZF2EHeDU5M7QI1CKPuTgiMMZNNP1PKT2xmpvvEx610=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jRBfid736Xq04rc0pcNJEXWIx5lhMrOw5BSCPEeemrw=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wRA84rih1ET3J/zAK0rsFAPsuLrsfRfURCu+2gZ/mYA=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2023-01-27T05:50:15Z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{9DD1943F-BB0E-4A06-B8D1-A7F556DB995C}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2023-01-27T05:50:15Z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nMjPAIDKzwHO/JZ13GJQd1DIzwBiDwpNAAAAAJDz6AGQ8+gBdq7VbwAAAACDJ29uCQAAAAAAAAAAAAAAAAAAAAAAAABI+OgBAAAAAAAAAAAAAAAAAAAAAAAAAAAAAAAAAAAAAAAAAAAAAAAAHqQdOwAAAADwyc8B6fuWdQAAzwEAAAAA9fuWdQ472jn1////AAAAAAAAAAAAAAAAkAEAAJI02jmMyM8B3a/VdgAA6XaAyM8BAAAAAIjIzwEAAAAAAAAAAGG41HYAAAAACQAAAKDJzwGgyc8BAAIAAPz///8BAAAAAAAAAAAAAAAAAAAAAAAAAAAAAABQl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RS0hIAAOgBvS17buYr8uYSah07yIrvASgCAADQB50BCAIAANAHnQFkAAAA5AzPAQgCAACIRdIS4CnkFzjw8hcAAAAAAAAAAAAAnQECAAAAAAAAAEEAAAAAAJ0BfAKdAQAAAAD8AQAAlBOdAQAAAAAAAOgBkBOdAQAATHeoBs8Brl5Md3hQ0hKuXkx3AAAAAAAAAAD4FOkB+BTpAbwGzwEfL29uAADoAQAAAAD8AQAAzAbPAd0ub24AAAAABwAAAAAAAABhuNR2/AEAAAcAAAD0B88B9AfPAQACAAD8////AQAAAAAAAAAAAAAAAAAAAFCX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4hKYBs8BfAjPAc78lnUNAQAAAAAAAMoMCkwAAAAA3AEAAMQBAACgpOgBAQAAAKjq9xIAAAAAqJ4fGAAAAAB/AAEBmKsfGAAAAAConh8YsJKAbgMAAAC4koBuAQAAAJA98xe8arNuvS17buYr8uYSah07yIrvAewHzwHp+5Z1AADPAQIAAAD1+5Z15AzPAeD///8AAAAAAAAAAAAAAACQAQAAAAAAAQAAAABhAHIAaQBhAGwAAAAAAAAAAAAAAAAAAAAGAAAAAAAAAGG41HYAAAAABgAAAJwHzwGcB88BAAIAAPz///8BAAAAAAAAAAAAAAAAAAAAUJdK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PChzwGtppd1YRIAALChzwESDCFwEgxwAAAAAAD/////YRL5///////wKgAACvkKALyE4hIAAAAAEgxw///////wKgAAIXABAMANrh4AAAAAnD3mdnlElXUSDCFw1I7vFwEAAAD/////AAAAAGTfGBgcps8BAAAAAGTfGBgAAPgSikSVdcANrh4SDCFwAQAAANSO7xdk3xgYAAAAAAAAAAASDHAAHKbPARIMcP//////8CoAACFwAQDADa4eAAAAAI4kmXUSDCFwSEUmGAkAAAD/////AAAAABAAAAADAQAAzAwAABwAAAESDCFw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5zIzwCAys8BzvyWddxiUHdQyM8AYg8KTQAAAACQ8+gBkPPoAXau1W8AAAAAgydvbgkAAAAAAAAAAAAAAAAAAAAAAAAASPjoAQAAAAAAAAAAAAAAAAAAAAAAAAAAAAAAAAAAAAAAAAAAAAAAAB6kHTsAAAAA8MnPAen7lnUAAM8BAAAAAPX7lnUOO9o59f///wAAAAAAAAAAAAAAAJABAACSNNo5jMjPAd2v1XYAAOl2gMjPAQAAAACIyM8BAAAAAAAAAABhuNR2AAAAAAkAAACgyc8BoMnPAQACAAD8////AQAAAAAAAAAAAAAAAAAAAAAAAAAAAAAAUJdK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UtISAADoAb0te27mK/LmEmodO8iK7wEoAgAA0AedAQgCAADQB50BZAAAAOQMzwEIAgAAiEXSEuAp5Bc48PIXAAAAAAAAAAAAAJ0BAgAAAAAAAABBAAAAAACdAXwCnQEAAAAA/AEAAJQTnQEAAAAAAADoAZATnQEAAEx3qAbPAa5eTHd4UNISrl5MdwAAAAAAAAAA+BTpAfgU6QG8Bs8BHy9vbgAA6AEAAAAA/AEAAMwGzwHdLm9uAAAAAAcAAAAAAAAAYbjUdvwBAAAHAAAA9AfPAfQHzwEAAgAA/P///wEAAAAAAAAAAAAAAAAAAABQl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SmAbPAXwIzwHO/JZ1DQEAAAAAAADKDApMAAAAANwBAADEAQAAoKToAQEAAACo6vcSAAAAAKieHxgAAAAAfwABAZirHxgAAAAAqJ4fGLCSgG4DAAAAuJKAbgEAAACQPfMXvGqzbr0te27mK/LmEmodO8iK7wHsB88B6fuWdQAAzwECAAAA9fuWdeQMzwHg////AAAAAAAAAAAAAAAAkAEAAAAAAAEAAAAAYQByAGkAYQBsAAAAAAAAAAAAAAAAAAAABgAAAAAAAABhuNR2AAAAAAYAAACcB88BnAfPAQACAAD8////AQAAAAAAAAAAAAAAAAAAAFCX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c8BraaXdWESAACwoc8B8AshZ/ALZwAAAAAAXk6NbmES+f//////8CoAAAr5CgC8hOISAAAAAPALZ///////8CoAACFnAQDADa4eAAAAAJw95nZ5RJV18AshZ9SO7xcBAAAA/////wAAAAA4IxoYHKbPAQAAAAA4IxoYAAD4EopElXXADa4e8AshZwEAAADUju8XOCMaGAAAAAAAAAAA8AtnABymzwHwC2f///////AqAAAhZwEAwA2uHgAAAACOJJl18AshZ5BX9xIRAAAA/////wAAAAAQAAAAAwEAAMwMAAAcAAAB8AshZ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2023-01-12T07:14:50Z</cp:lastPrinted>
  <dcterms:created xsi:type="dcterms:W3CDTF">2001-09-02T08:43:23Z</dcterms:created>
  <dcterms:modified xsi:type="dcterms:W3CDTF">2023-01-18T08:19:06Z</dcterms:modified>
</cp:coreProperties>
</file>