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Erebuni+\"/>
    </mc:Choice>
  </mc:AlternateContent>
  <bookViews>
    <workbookView xWindow="0" yWindow="0" windowWidth="20610" windowHeight="9435"/>
  </bookViews>
  <sheets>
    <sheet name="Hastiqacucak (75.0)" sheetId="27" r:id="rId1"/>
  </sheets>
  <definedNames>
    <definedName name="_xlnm.Print_Area" localSheetId="0">'Hastiqacucak (75.0)'!$A$1:$E$35</definedName>
  </definedNames>
  <calcPr calcId="152511"/>
</workbook>
</file>

<file path=xl/calcChain.xml><?xml version="1.0" encoding="utf-8"?>
<calcChain xmlns="http://schemas.openxmlformats.org/spreadsheetml/2006/main">
  <c r="E12" i="27" l="1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C27" i="27"/>
  <c r="E11" i="27"/>
  <c r="E27" i="27" l="1"/>
</calcChain>
</file>

<file path=xl/sharedStrings.xml><?xml version="1.0" encoding="utf-8"?>
<sst xmlns="http://schemas.openxmlformats.org/spreadsheetml/2006/main" count="36" uniqueCount="36">
  <si>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</si>
  <si>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</si>
  <si>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</si>
  <si>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</si>
  <si>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</si>
  <si>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</si>
  <si>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Տնօրեն</t>
  </si>
  <si>
    <t>Դաստիարակ</t>
  </si>
  <si>
    <t>Ֆիզկուլտուրայի հրահանգիչ</t>
  </si>
  <si>
    <t>Տնտեսվար</t>
  </si>
  <si>
    <t>Բուժքույր</t>
  </si>
  <si>
    <t>Խոհարար</t>
  </si>
  <si>
    <t>Օժանդակ բանվոր</t>
  </si>
  <si>
    <t>Դռնապան</t>
  </si>
  <si>
    <t>Երաժշտության դաստիարակ</t>
  </si>
  <si>
    <t>Պարուսույց</t>
  </si>
  <si>
    <t>Խոհարարի օգնական</t>
  </si>
  <si>
    <t>Գործավար</t>
  </si>
  <si>
    <t>ԸՆԴԱՄԵՆԸ</t>
  </si>
  <si>
    <t>Գլխավոր հաշվապահ</t>
  </si>
  <si>
    <t>Պահակ</t>
  </si>
  <si>
    <t>Ընդամենը
 ամսական աշխատավարձը</t>
  </si>
  <si>
    <t>Մեթոդիստ, ուսումնական գծով տնօրենի տեղակալ</t>
  </si>
  <si>
    <t>Կ.Տ</t>
  </si>
  <si>
    <t>Դաստիարակի օգնական</t>
  </si>
  <si>
    <t>ՏՆՕՐԵՆ՝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</si>
  <si>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</si>
  <si>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</si>
  <si>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</si>
  <si>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</si>
  <si>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</si>
  <si>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</si>
  <si>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</si>
  <si>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</si>
  <si>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40  </t>
  </si>
  <si>
    <t xml:space="preserve"> «ԵՐԵՎԱՆԻ Հ.66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</si>
</sst>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locked="0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2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6"/>
  <sheetViews>
    <sheetView tabSelected="1" view="pageBreakPreview" topLeftCell="A13" zoomScaleNormal="100" zoomScaleSheetLayoutView="100" workbookViewId="0">
      <selection activeCell="D26" sqref="D26"/>
    </sheetView>
  </sheetViews>
  <sheetFormatPr defaultColWidth="8.85546875" defaultRowHeight="17.25" x14ac:dyDescent="0.2"/>
  <cols>
    <col min="1" max="1" width="5.140625" style="1" customWidth="1"/>
    <col min="2" max="2" width="58.42578125" style="2" customWidth="1"/>
    <col min="3" max="3" width="14" style="2" customWidth="1"/>
    <col min="4" max="4" width="15.28515625" style="1" customWidth="1"/>
    <col min="5" max="5" width="18.42578125" style="1" customWidth="1"/>
    <col min="6" max="6" width="11.28515625" style="1" bestFit="1" customWidth="1"/>
    <col min="7" max="7" width="11.5703125" style="1" bestFit="1" customWidth="1"/>
    <col min="8" max="9" width="9" style="1" bestFit="1" customWidth="1"/>
    <col min="10" max="16384" width="8.85546875" style="1"/>
  </cols>
  <sheetData>
    <row r="1" spans="1:5" s="36" customFormat="1" ht="20.25" customHeight="1" x14ac:dyDescent="0.2">
      <c r="B1" s="37"/>
      <c r="C1" s="37"/>
      <c r="D1" s="42" t="s">
        <v>34</v>
      </c>
      <c r="E1" s="42"/>
    </row>
    <row r="2" spans="1:5" s="36" customFormat="1" ht="20.25" customHeight="1" x14ac:dyDescent="0.2">
      <c r="B2" s="37"/>
      <c r="C2" s="37"/>
      <c r="D2" s="42" t="s">
        <v>30</v>
      </c>
      <c r="E2" s="42"/>
    </row>
    <row r="3" spans="1:5" s="36" customFormat="1" ht="20.25" customHeight="1" x14ac:dyDescent="0.2">
      <c r="B3" s="37"/>
      <c r="C3" s="37"/>
      <c r="D3" s="42" t="s">
        <v>31</v>
      </c>
      <c r="E3" s="42"/>
    </row>
    <row r="4" spans="1:5" s="36" customFormat="1" ht="24.75" customHeight="1" x14ac:dyDescent="0.2">
      <c r="B4" s="37"/>
      <c r="C4" s="37"/>
      <c r="D4" s="19"/>
      <c r="E4" s="19" t="s">
        <v>32</v>
      </c>
    </row>
    <row r="5" spans="1:5" s="36" customFormat="1" ht="20.25" customHeight="1" x14ac:dyDescent="0.2">
      <c r="B5" s="37"/>
      <c r="C5" s="37"/>
      <c r="D5" s="19"/>
      <c r="E5" s="19" t="s">
        <v>33</v>
      </c>
    </row>
    <row r="6" spans="1:5" ht="15" customHeight="1" x14ac:dyDescent="0.2">
      <c r="B6" s="17"/>
      <c r="C6" s="17"/>
      <c r="D6" s="17"/>
      <c r="E6" s="17"/>
    </row>
    <row r="7" spans="1:5" ht="33.75" customHeight="1" x14ac:dyDescent="0.2">
      <c r="A7" s="40" t="s">
        <v>35</v>
      </c>
      <c r="B7" s="40"/>
      <c r="C7" s="40"/>
      <c r="D7" s="40"/>
      <c r="E7" s="40"/>
    </row>
    <row r="8" spans="1:5" ht="21" customHeight="1" x14ac:dyDescent="0.2">
      <c r="A8" s="40" t="s">
        <v>5</v>
      </c>
      <c r="B8" s="40"/>
      <c r="C8" s="40"/>
      <c r="D8" s="40"/>
      <c r="E8" s="40"/>
    </row>
    <row r="9" spans="1:5" ht="18" customHeight="1" x14ac:dyDescent="0.2">
      <c r="A9" s="18"/>
      <c r="E9" s="3" t="s">
        <v>3</v>
      </c>
    </row>
    <row r="10" spans="1:5" s="10" customFormat="1" ht="74.25" customHeight="1" x14ac:dyDescent="0.2">
      <c r="A10" s="9" t="s">
        <v>1</v>
      </c>
      <c r="B10" s="9" t="s">
        <v>0</v>
      </c>
      <c r="C10" s="9" t="s">
        <v>2</v>
      </c>
      <c r="D10" s="9" t="s">
        <v>4</v>
      </c>
      <c r="E10" s="9" t="s">
        <v>21</v>
      </c>
    </row>
    <row r="11" spans="1:5" s="15" customFormat="1" ht="20.25" customHeight="1" x14ac:dyDescent="0.2">
      <c r="A11" s="11">
        <v>1</v>
      </c>
      <c r="B11" s="12" t="s">
        <v>6</v>
      </c>
      <c r="C11" s="38">
        <v>1</v>
      </c>
      <c r="D11" s="13">
        <v>172799.99999999997</v>
      </c>
      <c r="E11" s="14">
        <f t="shared" ref="E11:E26" si="0">+C11*D11</f>
        <v>172799.99999999997</v>
      </c>
    </row>
    <row r="12" spans="1:5" s="15" customFormat="1" ht="20.25" customHeight="1" x14ac:dyDescent="0.2">
      <c r="A12" s="11">
        <v>2</v>
      </c>
      <c r="B12" s="12" t="s">
        <v>22</v>
      </c>
      <c r="C12" s="38">
        <v>1</v>
      </c>
      <c r="D12" s="13">
        <v>131600</v>
      </c>
      <c r="E12" s="14">
        <f t="shared" si="0"/>
        <v>131600</v>
      </c>
    </row>
    <row r="13" spans="1:5" ht="20.25" customHeight="1" x14ac:dyDescent="0.2">
      <c r="A13" s="11">
        <v>3</v>
      </c>
      <c r="B13" s="12" t="s">
        <v>19</v>
      </c>
      <c r="C13" s="38">
        <v>1</v>
      </c>
      <c r="D13" s="13">
        <v>127100</v>
      </c>
      <c r="E13" s="14">
        <f t="shared" si="0"/>
        <v>127100</v>
      </c>
    </row>
    <row r="14" spans="1:5" s="15" customFormat="1" ht="20.25" customHeight="1" x14ac:dyDescent="0.2">
      <c r="A14" s="11">
        <v>4</v>
      </c>
      <c r="B14" s="12" t="s">
        <v>7</v>
      </c>
      <c r="C14" s="38">
        <v>4.4800000000000004</v>
      </c>
      <c r="D14" s="13">
        <v>128500</v>
      </c>
      <c r="E14" s="14">
        <f t="shared" si="0"/>
        <v>575680</v>
      </c>
    </row>
    <row r="15" spans="1:5" s="15" customFormat="1" ht="20.25" customHeight="1" x14ac:dyDescent="0.2">
      <c r="A15" s="11">
        <v>5</v>
      </c>
      <c r="B15" s="12" t="s">
        <v>14</v>
      </c>
      <c r="C15" s="38">
        <v>1</v>
      </c>
      <c r="D15" s="13">
        <v>128500</v>
      </c>
      <c r="E15" s="14">
        <f t="shared" si="0"/>
        <v>128500</v>
      </c>
    </row>
    <row r="16" spans="1:5" s="15" customFormat="1" ht="20.25" customHeight="1" x14ac:dyDescent="0.2">
      <c r="A16" s="11">
        <v>6</v>
      </c>
      <c r="B16" s="12" t="s">
        <v>8</v>
      </c>
      <c r="C16" s="38">
        <v>1</v>
      </c>
      <c r="D16" s="13">
        <v>128500</v>
      </c>
      <c r="E16" s="14">
        <f t="shared" si="0"/>
        <v>128500</v>
      </c>
    </row>
    <row r="17" spans="1:8" s="15" customFormat="1" ht="20.25" customHeight="1" x14ac:dyDescent="0.2">
      <c r="A17" s="11">
        <v>7</v>
      </c>
      <c r="B17" s="12" t="s">
        <v>24</v>
      </c>
      <c r="C17" s="38">
        <v>4</v>
      </c>
      <c r="D17" s="13">
        <v>122699.99999999999</v>
      </c>
      <c r="E17" s="14">
        <f t="shared" si="0"/>
        <v>490799.99999999994</v>
      </c>
    </row>
    <row r="18" spans="1:8" s="15" customFormat="1" ht="20.25" customHeight="1" x14ac:dyDescent="0.2">
      <c r="A18" s="11">
        <v>8</v>
      </c>
      <c r="B18" s="12" t="s">
        <v>15</v>
      </c>
      <c r="C18" s="38">
        <v>0.5</v>
      </c>
      <c r="D18" s="13">
        <v>128500</v>
      </c>
      <c r="E18" s="14">
        <f t="shared" si="0"/>
        <v>64250</v>
      </c>
    </row>
    <row r="19" spans="1:8" s="15" customFormat="1" ht="20.25" customHeight="1" x14ac:dyDescent="0.2">
      <c r="A19" s="11">
        <v>9</v>
      </c>
      <c r="B19" s="12" t="s">
        <v>17</v>
      </c>
      <c r="C19" s="38">
        <v>0.5</v>
      </c>
      <c r="D19" s="13">
        <v>104399.99999999999</v>
      </c>
      <c r="E19" s="14">
        <f t="shared" si="0"/>
        <v>52199.999999999993</v>
      </c>
    </row>
    <row r="20" spans="1:8" s="15" customFormat="1" ht="20.25" customHeight="1" x14ac:dyDescent="0.2">
      <c r="A20" s="11">
        <v>10</v>
      </c>
      <c r="B20" s="12" t="s">
        <v>10</v>
      </c>
      <c r="C20" s="38">
        <v>1</v>
      </c>
      <c r="D20" s="13">
        <v>104399.99999999999</v>
      </c>
      <c r="E20" s="14">
        <f t="shared" si="0"/>
        <v>104399.99999999999</v>
      </c>
    </row>
    <row r="21" spans="1:8" s="15" customFormat="1" ht="20.25" customHeight="1" x14ac:dyDescent="0.2">
      <c r="A21" s="11">
        <v>11</v>
      </c>
      <c r="B21" s="12" t="s">
        <v>11</v>
      </c>
      <c r="C21" s="38">
        <v>1</v>
      </c>
      <c r="D21" s="13">
        <v>107100</v>
      </c>
      <c r="E21" s="14">
        <f t="shared" si="0"/>
        <v>107100</v>
      </c>
    </row>
    <row r="22" spans="1:8" s="15" customFormat="1" ht="20.25" customHeight="1" x14ac:dyDescent="0.2">
      <c r="A22" s="11">
        <v>12</v>
      </c>
      <c r="B22" s="12" t="s">
        <v>16</v>
      </c>
      <c r="C22" s="38">
        <v>0.5</v>
      </c>
      <c r="D22" s="13">
        <v>104399.99999999999</v>
      </c>
      <c r="E22" s="14">
        <f t="shared" si="0"/>
        <v>52199.999999999993</v>
      </c>
    </row>
    <row r="23" spans="1:8" s="15" customFormat="1" ht="20.25" customHeight="1" x14ac:dyDescent="0.2">
      <c r="A23" s="11">
        <v>13</v>
      </c>
      <c r="B23" s="12" t="s">
        <v>9</v>
      </c>
      <c r="C23" s="38">
        <v>0.5</v>
      </c>
      <c r="D23" s="13">
        <v>104399.99999999999</v>
      </c>
      <c r="E23" s="14">
        <f t="shared" si="0"/>
        <v>52199.999999999993</v>
      </c>
    </row>
    <row r="24" spans="1:8" s="15" customFormat="1" ht="20.25" customHeight="1" x14ac:dyDescent="0.2">
      <c r="A24" s="11">
        <v>14</v>
      </c>
      <c r="B24" s="12" t="s">
        <v>12</v>
      </c>
      <c r="C24" s="38">
        <v>0.5</v>
      </c>
      <c r="D24" s="13">
        <v>104399.99999999999</v>
      </c>
      <c r="E24" s="14">
        <f t="shared" si="0"/>
        <v>52199.999999999993</v>
      </c>
    </row>
    <row r="25" spans="1:8" s="15" customFormat="1" ht="20.25" customHeight="1" x14ac:dyDescent="0.2">
      <c r="A25" s="11">
        <v>15</v>
      </c>
      <c r="B25" s="12" t="s">
        <v>13</v>
      </c>
      <c r="C25" s="38">
        <v>1</v>
      </c>
      <c r="D25" s="13">
        <v>104399.99999999999</v>
      </c>
      <c r="E25" s="14">
        <f t="shared" si="0"/>
        <v>104399.99999999999</v>
      </c>
    </row>
    <row r="26" spans="1:8" ht="20.25" customHeight="1" x14ac:dyDescent="0.2">
      <c r="A26" s="11">
        <v>16</v>
      </c>
      <c r="B26" s="16" t="s">
        <v>20</v>
      </c>
      <c r="C26" s="39">
        <v>3</v>
      </c>
      <c r="D26" s="13">
        <v>104399.99999999999</v>
      </c>
      <c r="E26" s="14">
        <f t="shared" si="0"/>
        <v>313199.99999999994</v>
      </c>
    </row>
    <row r="27" spans="1:8" ht="25.5" customHeight="1" x14ac:dyDescent="0.2">
      <c r="A27" s="4"/>
      <c r="B27" s="4" t="s">
        <v>18</v>
      </c>
      <c r="C27" s="5">
        <f>SUM(C11:C26)</f>
        <v>21.98</v>
      </c>
      <c r="D27" s="6"/>
      <c r="E27" s="6">
        <f>SUM(E11:E26)</f>
        <v>2657130</v>
      </c>
      <c r="G27" s="8"/>
    </row>
    <row r="28" spans="1:8" ht="20.25" customHeight="1" x14ac:dyDescent="0.2">
      <c r="F28" s="7"/>
      <c r="G28" s="7"/>
    </row>
    <row r="29" spans="1:8" s="22" customFormat="1" ht="38.25" customHeight="1" x14ac:dyDescent="0.2">
      <c r="A29" s="41" t="s">
        <v>26</v>
      </c>
      <c r="B29" s="41"/>
      <c r="C29" s="41"/>
      <c r="D29" s="41"/>
      <c r="E29" s="41"/>
      <c r="F29" s="20"/>
      <c r="G29" s="21"/>
      <c r="H29" s="20"/>
    </row>
    <row r="30" spans="1:8" s="22" customFormat="1" ht="13.5" x14ac:dyDescent="0.2">
      <c r="A30" s="23"/>
      <c r="B30" s="23"/>
      <c r="C30" s="23"/>
      <c r="F30" s="21"/>
      <c r="G30" s="21"/>
    </row>
    <row r="31" spans="1:8" s="24" customFormat="1" ht="72.75" customHeight="1" x14ac:dyDescent="0.2">
      <c r="B31" s="25" t="s">
        <v>27</v>
      </c>
      <c r="C31" s="26"/>
      <c r="D31" s="27" t="s">
        <v>28</v>
      </c>
    </row>
    <row r="32" spans="1:8" s="24" customFormat="1" x14ac:dyDescent="0.2">
      <c r="B32" s="25"/>
      <c r="C32" s="26"/>
      <c r="D32" s="27"/>
    </row>
    <row r="33" spans="1:5" s="28" customFormat="1" hidden="1" x14ac:dyDescent="0.2">
      <c r="B33" s="29" t="s">
        <v>25</v>
      </c>
      <c r="C33" s="30"/>
      <c r="D33" s="29"/>
      <c r="E33" s="31"/>
    </row>
    <row r="34" spans="1:5" s="24" customFormat="1" ht="15.75" hidden="1" customHeight="1" x14ac:dyDescent="0.2">
      <c r="A34" s="32"/>
      <c r="B34" s="33" t="s">
        <v>23</v>
      </c>
      <c r="C34" s="33"/>
      <c r="D34" s="34"/>
      <c r="E34" s="35"/>
    </row>
    <row r="35" spans="1:5" s="28" customFormat="1" hidden="1" x14ac:dyDescent="0.2">
      <c r="B35" s="29" t="s">
        <v>29</v>
      </c>
      <c r="C35" s="30"/>
      <c r="D35" s="29"/>
      <c r="E35" s="31"/>
    </row>
    <row r="36" spans="1:5" hidden="1" x14ac:dyDescent="0.2">
      <c r="C36" s="1"/>
    </row>
  </sheetData>
  <mergeCells count="6">
    <mergeCell ref="A7:E7"/>
    <mergeCell ref="A8:E8"/>
    <mergeCell ref="A29:E29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DLqQatCFaOOTMOieDJWXafohdRG0BFebYyF4N1Y/7eY=</DigestValue>
    </Reference>
    <Reference Type="http://www.w3.org/2000/09/xmldsig#Object" URI="#idOfficeObject">
      <DigestMethod Algorithm="http://www.w3.org/2001/04/xmlenc#sha256"/>
      <DigestValue>aFEs23HsCMIjnrRq+Aj3e+P0KvSBJYft8MV0oMgXRqs=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nWAPgkEy6ibeB2m6rTBPYEuwwtfLW6nqTNLrcn7hVMs=</DigestValue>
    </Reference>
    <Reference Type="http://www.w3.org/2000/09/xmldsig#Object" URI="#idValidSigLnImg">
      <DigestMethod Algorithm="http://www.w3.org/2001/04/xmlenc#sha256"/>
      <DigestValue>kvzDdrUBYJFLbUyPR7gEJ6tTRvLvTCzwlPZeadoKwQQ=</DigestValue>
    </Reference>
    <Reference Type="http://www.w3.org/2000/09/xmldsig#Object" URI="#idInvalidSigLnImg">
      <DigestMethod Algorithm="http://www.w3.org/2001/04/xmlenc#sha256"/>
      <DigestValue>8rRFgeqRrNpb1qYaAlTUJ6z2lhCD7V+qEBfZz2zD1ps=</DigestValue>
    </Reference>
  </SignedInfo>
  <SignatureValue>dU/wIbCGHr58Cc/C7zYEDltH5ZSM2GPFCHZLeaN5npsbYtjSCQJMid0F5BuEkqYvm9oKSa/50InN
2mdHRAoOvD4xCXZaMqpMQuUa5z2HxGjY0Tmbb6CFh3OmkzW06M/k+DBB0F24lZFvmDMXlfXPNU6O
ErpHw9v4WqVqBIjoCKna7pUgmQPMmw7RxAbuBfSn3AiOfK2enuURUoLinU9R9t8KXnnSHxL047xH
8815ZfgLeANEZ4Wb60EFRyzf1LJzYUjZro7U7iQQE+v1PVP7AKO4PElmhzZsbmtd8eNN7qWj+1TA
yDsTl5eci5nkN/LDhM8DgqzKI0t/nOgjOktMJg==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3YNZpBQF/3gGkLd6tc5WngYI2x5nWzeESgEOmXPyuQc=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nYFKBTgP01xweeTZiA3i6PVcBMBYC9HPnV+q5cu5cGs=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374lkZA6PwGcoBtXsp6exJ2A2qToU7VRU6nwKJyNOgU=</DigestValue>
      </Reference>
      <Reference URI="/xl/sharedStrings.xml?ContentType=application/vnd.openxmlformats-officedocument.spreadsheetml.sharedStrings+xml">
        <DigestMethod Algorithm="http://www.w3.org/2001/04/xmlenc#sha256"/>
        <DigestValue>+3lM5Lwjc3aPjcLrEqjECpdG8p35GAo7OzfY7xs2xUo=</DigestValue>
      </Reference>
      <Reference URI="/xl/styles.xml?ContentType=application/vnd.openxmlformats-officedocument.spreadsheetml.styles+xml">
        <DigestMethod Algorithm="http://www.w3.org/2001/04/xmlenc#sha256"/>
        <DigestValue>946svOwTgmomMTrKKZxxau0OrlFy+5drbYLyS0CyfHY=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I3VoOwk8Ckn1b0IM9APie1dzu21YJOm8pg70SFQr40o=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a0F7OiwfOathVt6fNE2Qzg6C+570bTUdHV1EMpmNQBE=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2023-01-27T05:51:14Z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{F98AB8D4-B5E2-45CE-8059-23F876B3C7E7}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2023-01-27T05:51:14Z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nMjPAIDKzwHO/JZ13GJQd1DIzwBiDwpNAAAAAJDz6AGQ8+gBdq7VbwAAAACDJ29uCQAAAAAAAAAAAAAAAAAAAAAAAABI+OgBAAAAAAAAAAAAAAAAAAAAAAAAAAAAAAAAAAAAAAAAAAAAAAAAHqQdOwAAAADwyc8B6fuWdQAAzwEAAAAA9fuWdQ472jn1////AAAAAAAAAAAAAAAAkAEAAJI02jmMyM8B3a/VdgAA6XaAyM8BAAAAAIjIzwEAAAAAAAAAAGG41HYAAAAACQAAAKDJzwGgyc8BAAIAAPz///8BAAAAAAAAAAAAAAAAAAAAAAAAAAAAAABQl0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DRS0hIAAOgBvS17buYr8uYSah07yIrvASgCAADQB50BCAIAANAHnQFkAAAA5AzPAQgCAACIRdIS4CnkFzjw8hcAAAAAAAAAAAAAnQECAAAAAAAAAEEAAAAAAJ0BfAKdAQAAAAD8AQAAlBOdAQAAAAAAAOgBkBOdAQAATHeoBs8Brl5Md3hQ0hKuXkx3AAAAAAAAAAD4FOkB+BTpAbwGzwEfL29uAADoAQAAAAD8AQAAzAbPAd0ub24AAAAABwAAAAAAAABhuNR2/AEAAAcAAAD0B88B9AfPAQACAAD8////AQAAAAAAAAAAAAAAAAAAAFCX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4hKYBs8BfAjPAc78lnUNAQAAAAAAAMoMCkwAAAAA3AEAAMQBAACgpOgBAQAAAKjq9xIAAAAAqJ4fGAAAAAB/AAEBmKsfGAAAAAConh8YsJKAbgMAAAC4koBuAQAAAJA98xe8arNuvS17buYr8uYSah07yIrvAewHzwHp+5Z1AADPAQIAAAD1+5Z15AzPAeD///8AAAAAAAAAAAAAAACQAQAAAAAAAQAAAABhAHIAaQBhAGwAAAAAAAAAAAAAAAAAAAAGAAAAAAAAAGG41HYAAAAABgAAAJwHzwGcB88BAAIAAPz///8BAAAAAAAAAAAAAAAAAAAAUJdK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PChzwGtppd1YRIAALChzwH8CiEy/AoyAAAAAAD/////YRL5///////wKgAACvkKALyE4hIAAAAA/Aoy///////wKgAAITIBAEAI+B0AAAAAnD3mdnlElXX8CiEy1I7vFwEAAAD/////AAAAAFRfGBgcps8BAAAAAFRfGBgAADMdikSVdUAI+B38CiEyAQAAANSO7xdUXxgYAAAAAAAAAAD8CjIAHKbPAfwKMv//////8CoAACEyAQBACPgdAAAAAI4kmXX8CiEycHZIGAkAAAD/////AAAAABAAAAADAQAAzAwAABwAAAH8CiEy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2aQAAAAcKDQcKDQcJDQ4WMShFrjFU1TJV1gECBAIDBAECBQoRKyZBowsTMVwAAAAAfqbJd6PIeqDCQFZ4JTd0Lk/HMVPSGy5uFiE4GypVJ0KnHjN9AAABtmkAAACcz+7S6ffb7fnC0t1haH0hMm8aLXIuT8ggOIwoRKslP58cK08AAAG3aQAAAMHg9P///////////+bm5k9SXjw/SzBRzTFU0y1NwSAyVzFGXwEBArZpCA8mnM/u69/SvI9jt4tgjIR9FBosDBEjMVTUMlXWMVPRKUSeDxk4AAAAAAAAAADT6ff///////+Tk5MjK0krSbkvUcsuT8YVJFoTIFIrSbgtTcEQHEcAAAAAAJzP7vT6/bTa8kRleixHhy1Nwi5PxiQtTnBwcJKSki81SRwtZAgOIwAAAAAAweD02+35gsLqZ5q6Jz1jNEJyOUZ4qamp+/v7////wdPeVnCJAQECtmkAAACv1/Ho8/ubzu6CwuqMudS3u769vb3////////////L5fZymsABAgNcAAAAAK/X8fz9/uLx+snk9uTy+vz9/v///////////////8vl9nKawAECA7ZpAAAAotHvtdryxOL1xOL1tdry0+r32+350+r3tdryxOL1pdPvc5rAAQIDAIAAAABpj7ZnjrZqj7Zqj7ZnjrZtkbdukrdtkbdnjrZqj7ZojrZ3rdUCAwS2aQAAAAAAAAAAAAAAAAAAAAAAAAAAAAAAAAAAAAAAAAAAAAAAAAAAAAAAABYY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5zIzwCAys8BzvyWddxiUHdQyM8AYg8KTQAAAACQ8+gBkPPoAXau1W8AAAAAgydvbgkAAAAAAAAAAAAAAAAAAAAAAAAASPjoAQAAAAAAAAAAAAAAAAAAAAAAAAAAAAAAAAAAAAAAAAAAAAAAAB6kHTsAAAAA8MnPAen7lnUAAM8BAAAAAPX7lnUOO9o59f///wAAAAAAAAAAAAAAAJABAACSNNo5jMjPAd2v1XYAAOl2gMjPAQAAAACIyM8BAAAAAAAAAABhuNR2AAAAAAkAAACgyc8BoMnPAQACAAD8////AQAAAAAAAAAAAAAAAAAAAAAAAAAAAAAAUJd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UtISAADoAb0te27mK/LmEmodO8iK7wEoAgAA0AedAQgCAADQB50BZAAAAOQMzwEIAgAAiEXSEuAp5Bc48PIXAAAAAAAAAAAAAJ0BAgAAAAAAAABBAAAAAACdAXwCnQEAAAAA/AEAAJQTnQEAAAAAAADoAZATnQEAAEx3qAbPAa5eTHd4UNISrl5MdwAAAAAAAAAA+BTpAfgU6QG8Bs8BHy9vbgAA6AEAAAAA/AEAAMwGzwHdLm9uAAAAAAcAAAAAAAAAYbjUdvwBAAAHAAAA9AfPAfQHzwEAAgAA/P///wEAAAAAAAAAAAAAAAAAAABQl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ISmAbPAXwIzwHO/JZ1DQEAAAAAAADKDApMAAAAANwBAADEAQAAoKToAQEAAACo6vcSAAAAAKieHxgAAAAAfwABAZirHxgAAAAAqJ4fGLCSgG4DAAAAuJKAbgEAAACQPfMXvGqzbr0te27mK/LmEmodO8iK7wHsB88B6fuWdQAAzwECAAAA9fuWdeQMzwHg////AAAAAAAAAAAAAAAAkAEAAAAAAAEAAAAAYQByAGkAYQBsAAAAAAAAAAAAAAAAAAAABgAAAAAAAABhuNR2AAAAAAYAAACcB88BnAfPAQACAAD8////AQAAAAAAAAAAAAAAAAAAAFCX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c8BraaXdWESAACwoc8BwgwhDsIMDgAAAAAAXk6NbmES+f//////8CoAAAr5CgC8hOISAAAAAMIMDv//////8CoAACEOAQBACPgdAAAAAJw95nZ5RJV1wgwhDtSO7xcBAAAA/////wAAAAAgYxkYHKbPAQAAAAAgYxkYAAAzHYpElXVACPgdwgwhDgEAAADUju8XIGMZGAAAAAAAAAAAwgwOABymzwHCDA7///////AqAAAhDgEAQAj4HQAAAACOJJl1wgwhDqiwMxgRAAAA/////wAAAAAQAAAAAwEAAMwMAAAcAAABwgwhD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2023-01-12T08:34:42Z</cp:lastPrinted>
  <dcterms:created xsi:type="dcterms:W3CDTF">2001-09-02T08:43:23Z</dcterms:created>
  <dcterms:modified xsi:type="dcterms:W3CDTF">2023-01-18T08:25:36Z</dcterms:modified>
</cp:coreProperties>
</file>