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Havelvac\Erebuni+\"/>
    </mc:Choice>
  </mc:AlternateContent>
  <bookViews>
    <workbookView xWindow="0" yWindow="0" windowWidth="20610" windowHeight="9435"/>
  </bookViews>
  <sheets>
    <sheet name="Hastiqacucak (75.0)" sheetId="26" r:id="rId1"/>
  </sheets>
  <definedNames>
    <definedName name="_xlnm.Print_Area" localSheetId="0">'Hastiqacucak (75.0)'!$A$1:$E$36</definedName>
  </definedNames>
  <calcPr calcId="152511"/>
</workbook>
</file>

<file path=xl/calcChain.xml><?xml version="1.0" encoding="utf-8"?>
<calcChain xmlns="http://schemas.openxmlformats.org/spreadsheetml/2006/main">
  <c r="E12" i="26" l="1"/>
  <c r="E13" i="26"/>
  <c r="E14" i="26"/>
  <c r="E15" i="26"/>
  <c r="E16" i="26"/>
  <c r="E17" i="26"/>
  <c r="E18" i="26"/>
  <c r="E19" i="26"/>
  <c r="E20" i="26"/>
  <c r="E21" i="26"/>
  <c r="E22" i="26"/>
  <c r="E23" i="26"/>
  <c r="E24" i="26"/>
  <c r="E25" i="26"/>
  <c r="E26" i="26"/>
  <c r="E27" i="26"/>
  <c r="C28" i="26"/>
  <c r="E11" i="26"/>
  <c r="E28" i="26" l="1"/>
</calcChain>
</file>

<file path=xl/sharedStrings.xml><?xml version="1.0" encoding="utf-8"?>
<sst xmlns="http://schemas.openxmlformats.org/spreadsheetml/2006/main" count="37" uniqueCount="37">
  <si>
    <t>Հաստիքների անվանումը</t>
  </si>
  <si>
    <t>հ/հ</t>
  </si>
  <si>
    <t>Հաստիքների քանակը</t>
  </si>
  <si>
    <t>դրամ</t>
  </si>
  <si>
    <t>Հաստիքի ամսական պաշտոնային դրույքաչափը</t>
  </si>
  <si>
    <t>ՀԱՍՏԻՔԱՑՈՒՑԱԿԸ ԵՎ ՊԱՇՏՈՆԱՅԻՆ ԴՐՈՒՅՔԱՉԱՓԵՐԸ</t>
  </si>
  <si>
    <t>ԸՆԴԱՄԵՆԸ</t>
  </si>
  <si>
    <t>Տնօրեն</t>
  </si>
  <si>
    <t>Դաստիարակ</t>
  </si>
  <si>
    <t>Պարուսույց</t>
  </si>
  <si>
    <t>Տնտեսվար</t>
  </si>
  <si>
    <t>Խոհարար</t>
  </si>
  <si>
    <t>Դռնապաh</t>
  </si>
  <si>
    <t>Գործավար</t>
  </si>
  <si>
    <t>Խոհարարի օգնական</t>
  </si>
  <si>
    <t>Բուժքույր</t>
  </si>
  <si>
    <t>Մեթոդիստ, ուսումնական գծով տնօրենի տեղակալ</t>
  </si>
  <si>
    <t>Պահակ</t>
  </si>
  <si>
    <t>Ընդամենը
 ամսական աշխատավարձը</t>
  </si>
  <si>
    <t>Կ.Տ</t>
  </si>
  <si>
    <t>Փականագործ - էլեկտրամոնտյոր</t>
  </si>
  <si>
    <t>Դաստիարակի օգնական</t>
  </si>
  <si>
    <t>Գլխավոր հաշվապահ</t>
  </si>
  <si>
    <t xml:space="preserve">Օժանդակ բանվոր   </t>
  </si>
  <si>
    <t>Ֆիզկուլտուրայի հրահանգիչ</t>
  </si>
  <si>
    <t>Երաժշտության դաստիարակ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</si>
  <si>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</si>
  <si>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</si>
  <si>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ՀՐԱՉՅԱ ՍԱՐԳՍՅԱՆ</t>
  </si>
  <si>
    <t>ՏՆՕՐԵՆ՝</t>
  </si>
  <si>
    <t>ԳԼԽԱՎՈՐ ՀԱՇՎԱՊԱՀ՝</t>
  </si>
  <si>
    <t xml:space="preserve">Հաստատված է </t>
  </si>
  <si>
    <t xml:space="preserve">Երևանի քաղաքապետի </t>
  </si>
  <si>
    <t xml:space="preserve">__. __. 2023թ. </t>
  </si>
  <si>
    <t xml:space="preserve">հ. ______- Ա որոշմամբ </t>
  </si>
  <si>
    <t xml:space="preserve"> «ԵՐԵՎԱՆԻ Հ.68 ՄՍՈՒՐ-ՄԱՆԿԱՊԱՐՏԵԶ» ՀԱՄԱՅՆՔԱՅԻՆ ՈՉ ԱՌԵՎՏՐԱՅԻՆ ԿԱԶՄԱԿԵՐՊՈՒԹՅԱՆ</t>
  </si>
  <si>
    <t xml:space="preserve">Հավելված 42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</si>
</sst>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0" x14ac:knownFonts="1">
    <font>
      <sz val="10"/>
      <name val="Arial"/>
      <charset val="204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0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1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 applyProtection="1">
      <alignment horizontal="right" vertical="center"/>
      <protection locked="0"/>
    </xf>
    <xf numFmtId="164" fontId="5" fillId="0" borderId="0" xfId="0" applyNumberFormat="1" applyFont="1" applyFill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4" fillId="0" borderId="0" xfId="2" applyFont="1" applyFill="1" applyAlignment="1">
      <alignment horizontal="left" vertical="center" wrapText="1"/>
    </xf>
    <xf numFmtId="0" fontId="3" fillId="0" borderId="0" xfId="2" applyFont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Border="1" applyAlignment="1" applyProtection="1">
      <alignment horizontal="left" vertical="center"/>
      <protection locked="0" hidden="1"/>
    </xf>
    <xf numFmtId="0" fontId="4" fillId="0" borderId="2" xfId="2" applyFont="1" applyBorder="1" applyAlignment="1" applyProtection="1">
      <alignment horizontal="center" vertical="center"/>
      <protection locked="0" hidden="1"/>
    </xf>
    <xf numFmtId="0" fontId="4" fillId="0" borderId="0" xfId="2" applyFont="1" applyBorder="1" applyAlignment="1" applyProtection="1">
      <alignment horizontal="center" vertical="center"/>
      <protection locked="0" hidden="1"/>
    </xf>
    <xf numFmtId="0" fontId="3" fillId="0" borderId="0" xfId="2" applyFont="1" applyAlignment="1" applyProtection="1">
      <alignment vertical="center"/>
      <protection locked="0" hidden="1"/>
    </xf>
    <xf numFmtId="0" fontId="5" fillId="0" borderId="0" xfId="2" applyFont="1" applyAlignment="1" applyProtection="1">
      <alignment horizontal="center" vertical="center"/>
      <protection locked="0" hidden="1"/>
    </xf>
    <xf numFmtId="0" fontId="3" fillId="0" borderId="0" xfId="2" applyFont="1" applyBorder="1" applyAlignment="1" applyProtection="1">
      <alignment horizontal="left" vertical="center"/>
      <protection locked="0" hidden="1"/>
    </xf>
    <xf numFmtId="0" fontId="5" fillId="0" borderId="0" xfId="2" applyFont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2" fontId="3" fillId="2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right" vertical="center"/>
    </xf>
  </cellXfs>
  <cellStyles count="3">
    <cellStyle name="Normal" xfId="0" builtinId="0"/>
    <cellStyle name="Normal 6" xfId="2"/>
    <cellStyle name="Normal_Sheet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7"/>
  <sheetViews>
    <sheetView tabSelected="1" view="pageBreakPreview" topLeftCell="A16" zoomScaleNormal="100" zoomScaleSheetLayoutView="100" workbookViewId="0">
      <selection activeCell="D32" sqref="D32"/>
    </sheetView>
  </sheetViews>
  <sheetFormatPr defaultColWidth="8.85546875" defaultRowHeight="17.25" x14ac:dyDescent="0.2"/>
  <cols>
    <col min="1" max="1" width="6.7109375" style="1" customWidth="1"/>
    <col min="2" max="2" width="57.42578125" style="2" customWidth="1"/>
    <col min="3" max="3" width="14.140625" style="2" customWidth="1"/>
    <col min="4" max="4" width="15.42578125" style="1" customWidth="1"/>
    <col min="5" max="5" width="16.5703125" style="1" customWidth="1"/>
    <col min="6" max="6" width="12.28515625" style="1" bestFit="1" customWidth="1"/>
    <col min="7" max="16384" width="8.85546875" style="1"/>
  </cols>
  <sheetData>
    <row r="1" spans="1:6" s="43" customFormat="1" ht="20.25" customHeight="1" x14ac:dyDescent="0.2">
      <c r="B1" s="44"/>
      <c r="C1" s="44"/>
      <c r="D1" s="49" t="s">
        <v>36</v>
      </c>
      <c r="E1" s="49"/>
    </row>
    <row r="2" spans="1:6" s="43" customFormat="1" ht="20.25" customHeight="1" x14ac:dyDescent="0.2">
      <c r="B2" s="44"/>
      <c r="C2" s="44"/>
      <c r="D2" s="49" t="s">
        <v>31</v>
      </c>
      <c r="E2" s="49"/>
    </row>
    <row r="3" spans="1:6" s="43" customFormat="1" ht="20.25" customHeight="1" x14ac:dyDescent="0.2">
      <c r="B3" s="44"/>
      <c r="C3" s="44"/>
      <c r="D3" s="49" t="s">
        <v>32</v>
      </c>
      <c r="E3" s="49"/>
    </row>
    <row r="4" spans="1:6" s="43" customFormat="1" ht="24.75" customHeight="1" x14ac:dyDescent="0.2">
      <c r="B4" s="44"/>
      <c r="C4" s="44"/>
      <c r="D4" s="26"/>
      <c r="E4" s="26" t="s">
        <v>33</v>
      </c>
    </row>
    <row r="5" spans="1:6" s="43" customFormat="1" ht="20.25" customHeight="1" x14ac:dyDescent="0.2">
      <c r="B5" s="44"/>
      <c r="C5" s="44"/>
      <c r="D5" s="26"/>
      <c r="E5" s="26" t="s">
        <v>34</v>
      </c>
    </row>
    <row r="6" spans="1:6" ht="15" customHeight="1" x14ac:dyDescent="0.3">
      <c r="B6" s="3"/>
      <c r="C6" s="3"/>
      <c r="D6" s="3"/>
      <c r="E6" s="3"/>
    </row>
    <row r="7" spans="1:6" ht="39" customHeight="1" x14ac:dyDescent="0.2">
      <c r="A7" s="47" t="s">
        <v>35</v>
      </c>
      <c r="B7" s="47"/>
      <c r="C7" s="47"/>
      <c r="D7" s="47"/>
      <c r="E7" s="47"/>
    </row>
    <row r="8" spans="1:6" ht="23.25" customHeight="1" x14ac:dyDescent="0.2">
      <c r="A8" s="47" t="s">
        <v>5</v>
      </c>
      <c r="B8" s="47"/>
      <c r="C8" s="47"/>
      <c r="D8" s="47"/>
      <c r="E8" s="47"/>
    </row>
    <row r="9" spans="1:6" ht="18" customHeight="1" x14ac:dyDescent="0.3">
      <c r="A9" s="4"/>
      <c r="B9" s="5"/>
      <c r="C9" s="5"/>
      <c r="E9" s="6" t="s">
        <v>3</v>
      </c>
    </row>
    <row r="10" spans="1:6" s="22" customFormat="1" ht="71.25" customHeight="1" x14ac:dyDescent="0.2">
      <c r="A10" s="7" t="s">
        <v>1</v>
      </c>
      <c r="B10" s="21" t="s">
        <v>0</v>
      </c>
      <c r="C10" s="21" t="s">
        <v>2</v>
      </c>
      <c r="D10" s="21" t="s">
        <v>4</v>
      </c>
      <c r="E10" s="21" t="s">
        <v>18</v>
      </c>
    </row>
    <row r="11" spans="1:6" s="23" customFormat="1" ht="21.75" customHeight="1" x14ac:dyDescent="0.2">
      <c r="A11" s="9">
        <v>1</v>
      </c>
      <c r="B11" s="8" t="s">
        <v>7</v>
      </c>
      <c r="C11" s="45">
        <v>1</v>
      </c>
      <c r="D11" s="16">
        <v>172799.99999999997</v>
      </c>
      <c r="E11" s="17">
        <f t="shared" ref="E11:E27" si="0">C11*D11</f>
        <v>172799.99999999997</v>
      </c>
    </row>
    <row r="12" spans="1:6" s="23" customFormat="1" ht="21.75" customHeight="1" x14ac:dyDescent="0.2">
      <c r="A12" s="9">
        <v>2</v>
      </c>
      <c r="B12" s="8" t="s">
        <v>16</v>
      </c>
      <c r="C12" s="45">
        <v>1</v>
      </c>
      <c r="D12" s="16">
        <v>131600</v>
      </c>
      <c r="E12" s="17">
        <f t="shared" si="0"/>
        <v>131600</v>
      </c>
    </row>
    <row r="13" spans="1:6" ht="21.75" customHeight="1" x14ac:dyDescent="0.2">
      <c r="A13" s="9">
        <v>3</v>
      </c>
      <c r="B13" s="8" t="s">
        <v>22</v>
      </c>
      <c r="C13" s="45">
        <v>1</v>
      </c>
      <c r="D13" s="16">
        <v>127100</v>
      </c>
      <c r="E13" s="17">
        <f t="shared" si="0"/>
        <v>127100</v>
      </c>
      <c r="F13" s="23"/>
    </row>
    <row r="14" spans="1:6" s="23" customFormat="1" ht="21.75" customHeight="1" x14ac:dyDescent="0.2">
      <c r="A14" s="9">
        <v>4</v>
      </c>
      <c r="B14" s="8" t="s">
        <v>8</v>
      </c>
      <c r="C14" s="45">
        <v>4.4800000000000004</v>
      </c>
      <c r="D14" s="16">
        <v>128500</v>
      </c>
      <c r="E14" s="17">
        <f t="shared" si="0"/>
        <v>575680</v>
      </c>
    </row>
    <row r="15" spans="1:6" s="23" customFormat="1" ht="21.75" customHeight="1" x14ac:dyDescent="0.2">
      <c r="A15" s="9">
        <v>5</v>
      </c>
      <c r="B15" s="8" t="s">
        <v>25</v>
      </c>
      <c r="C15" s="45">
        <v>1</v>
      </c>
      <c r="D15" s="16">
        <v>128500</v>
      </c>
      <c r="E15" s="17">
        <f t="shared" si="0"/>
        <v>128500</v>
      </c>
    </row>
    <row r="16" spans="1:6" s="23" customFormat="1" ht="21.75" customHeight="1" x14ac:dyDescent="0.2">
      <c r="A16" s="9">
        <v>6</v>
      </c>
      <c r="B16" s="8" t="s">
        <v>24</v>
      </c>
      <c r="C16" s="45">
        <v>1</v>
      </c>
      <c r="D16" s="16">
        <v>128500</v>
      </c>
      <c r="E16" s="17">
        <f t="shared" si="0"/>
        <v>128500</v>
      </c>
    </row>
    <row r="17" spans="1:8" s="23" customFormat="1" ht="21.75" customHeight="1" x14ac:dyDescent="0.2">
      <c r="A17" s="9">
        <v>7</v>
      </c>
      <c r="B17" s="8" t="s">
        <v>21</v>
      </c>
      <c r="C17" s="45">
        <v>4</v>
      </c>
      <c r="D17" s="16">
        <v>122699.99999999999</v>
      </c>
      <c r="E17" s="17">
        <f t="shared" si="0"/>
        <v>490799.99999999994</v>
      </c>
    </row>
    <row r="18" spans="1:8" s="23" customFormat="1" ht="21.75" customHeight="1" x14ac:dyDescent="0.2">
      <c r="A18" s="9">
        <v>8</v>
      </c>
      <c r="B18" s="8" t="s">
        <v>9</v>
      </c>
      <c r="C18" s="45">
        <v>0.5</v>
      </c>
      <c r="D18" s="16">
        <v>128500</v>
      </c>
      <c r="E18" s="17">
        <f t="shared" si="0"/>
        <v>64250</v>
      </c>
    </row>
    <row r="19" spans="1:8" s="23" customFormat="1" ht="21.75" customHeight="1" x14ac:dyDescent="0.2">
      <c r="A19" s="9">
        <v>9</v>
      </c>
      <c r="B19" s="8" t="s">
        <v>13</v>
      </c>
      <c r="C19" s="45">
        <v>1</v>
      </c>
      <c r="D19" s="16">
        <v>104399.99999999999</v>
      </c>
      <c r="E19" s="17">
        <f t="shared" si="0"/>
        <v>104399.99999999999</v>
      </c>
    </row>
    <row r="20" spans="1:8" s="23" customFormat="1" ht="21.75" customHeight="1" x14ac:dyDescent="0.2">
      <c r="A20" s="9">
        <v>10</v>
      </c>
      <c r="B20" s="8" t="s">
        <v>15</v>
      </c>
      <c r="C20" s="45">
        <v>1</v>
      </c>
      <c r="D20" s="16">
        <v>104399.99999999999</v>
      </c>
      <c r="E20" s="17">
        <f t="shared" si="0"/>
        <v>104399.99999999999</v>
      </c>
    </row>
    <row r="21" spans="1:8" s="23" customFormat="1" ht="21.75" customHeight="1" x14ac:dyDescent="0.2">
      <c r="A21" s="9">
        <v>11</v>
      </c>
      <c r="B21" s="8" t="s">
        <v>11</v>
      </c>
      <c r="C21" s="45">
        <v>1</v>
      </c>
      <c r="D21" s="16">
        <v>107100</v>
      </c>
      <c r="E21" s="17">
        <f t="shared" si="0"/>
        <v>107100</v>
      </c>
    </row>
    <row r="22" spans="1:8" s="23" customFormat="1" ht="21.75" customHeight="1" x14ac:dyDescent="0.2">
      <c r="A22" s="9">
        <v>12</v>
      </c>
      <c r="B22" s="8" t="s">
        <v>14</v>
      </c>
      <c r="C22" s="45">
        <v>1</v>
      </c>
      <c r="D22" s="16">
        <v>104399.99999999999</v>
      </c>
      <c r="E22" s="17">
        <f t="shared" si="0"/>
        <v>104399.99999999999</v>
      </c>
    </row>
    <row r="23" spans="1:8" s="23" customFormat="1" ht="21.75" customHeight="1" x14ac:dyDescent="0.2">
      <c r="A23" s="9">
        <v>13</v>
      </c>
      <c r="B23" s="8" t="s">
        <v>10</v>
      </c>
      <c r="C23" s="45">
        <v>1</v>
      </c>
      <c r="D23" s="16">
        <v>104399.99999999999</v>
      </c>
      <c r="E23" s="17">
        <f t="shared" si="0"/>
        <v>104399.99999999999</v>
      </c>
    </row>
    <row r="24" spans="1:8" s="23" customFormat="1" ht="21.75" customHeight="1" x14ac:dyDescent="0.2">
      <c r="A24" s="9">
        <v>14</v>
      </c>
      <c r="B24" s="8" t="s">
        <v>23</v>
      </c>
      <c r="C24" s="45">
        <v>0.5</v>
      </c>
      <c r="D24" s="16">
        <v>104399.99999999999</v>
      </c>
      <c r="E24" s="17">
        <f t="shared" si="0"/>
        <v>52199.999999999993</v>
      </c>
    </row>
    <row r="25" spans="1:8" s="23" customFormat="1" ht="21.75" customHeight="1" x14ac:dyDescent="0.2">
      <c r="A25" s="9">
        <v>15</v>
      </c>
      <c r="B25" s="8" t="s">
        <v>20</v>
      </c>
      <c r="C25" s="45">
        <v>0.5</v>
      </c>
      <c r="D25" s="16">
        <v>104399.99999999999</v>
      </c>
      <c r="E25" s="17">
        <f t="shared" si="0"/>
        <v>52199.999999999993</v>
      </c>
    </row>
    <row r="26" spans="1:8" s="23" customFormat="1" ht="21.75" customHeight="1" x14ac:dyDescent="0.2">
      <c r="A26" s="9">
        <v>16</v>
      </c>
      <c r="B26" s="8" t="s">
        <v>12</v>
      </c>
      <c r="C26" s="45">
        <v>1.5</v>
      </c>
      <c r="D26" s="16">
        <v>104399.99999999999</v>
      </c>
      <c r="E26" s="17">
        <f t="shared" si="0"/>
        <v>156599.99999999997</v>
      </c>
    </row>
    <row r="27" spans="1:8" ht="21.75" customHeight="1" x14ac:dyDescent="0.2">
      <c r="A27" s="9">
        <v>17</v>
      </c>
      <c r="B27" s="10" t="s">
        <v>17</v>
      </c>
      <c r="C27" s="46">
        <v>3</v>
      </c>
      <c r="D27" s="16">
        <v>104399.99999999999</v>
      </c>
      <c r="E27" s="17">
        <f t="shared" si="0"/>
        <v>313199.99999999994</v>
      </c>
      <c r="F27" s="23"/>
    </row>
    <row r="28" spans="1:8" ht="27" customHeight="1" x14ac:dyDescent="0.2">
      <c r="A28" s="24"/>
      <c r="B28" s="11" t="s">
        <v>6</v>
      </c>
      <c r="C28" s="12">
        <f>SUM(C11:C27)</f>
        <v>24.48</v>
      </c>
      <c r="D28" s="13"/>
      <c r="E28" s="18">
        <f>SUM(E11:E27)</f>
        <v>2918130</v>
      </c>
      <c r="F28" s="19"/>
      <c r="G28" s="25"/>
    </row>
    <row r="29" spans="1:8" ht="31.5" customHeight="1" x14ac:dyDescent="0.2">
      <c r="B29" s="14"/>
      <c r="C29" s="15"/>
      <c r="D29" s="15"/>
      <c r="E29" s="15"/>
      <c r="F29" s="20"/>
      <c r="G29" s="25"/>
    </row>
    <row r="30" spans="1:8" s="29" customFormat="1" ht="38.25" customHeight="1" x14ac:dyDescent="0.2">
      <c r="A30" s="48" t="s">
        <v>26</v>
      </c>
      <c r="B30" s="48"/>
      <c r="C30" s="48"/>
      <c r="D30" s="48"/>
      <c r="E30" s="48"/>
      <c r="F30" s="27"/>
      <c r="G30" s="28"/>
      <c r="H30" s="27"/>
    </row>
    <row r="31" spans="1:8" s="29" customFormat="1" ht="13.5" x14ac:dyDescent="0.2">
      <c r="A31" s="30"/>
      <c r="B31" s="30"/>
      <c r="C31" s="30"/>
      <c r="F31" s="28"/>
      <c r="G31" s="28"/>
    </row>
    <row r="32" spans="1:8" s="31" customFormat="1" ht="73.5" customHeight="1" x14ac:dyDescent="0.2">
      <c r="B32" s="32" t="s">
        <v>27</v>
      </c>
      <c r="C32" s="33"/>
      <c r="D32" s="34" t="s">
        <v>28</v>
      </c>
    </row>
    <row r="33" spans="1:5" s="31" customFormat="1" x14ac:dyDescent="0.2">
      <c r="B33" s="32"/>
      <c r="C33" s="33"/>
      <c r="D33" s="34"/>
    </row>
    <row r="34" spans="1:5" s="35" customFormat="1" hidden="1" x14ac:dyDescent="0.2">
      <c r="B34" s="36" t="s">
        <v>29</v>
      </c>
      <c r="C34" s="37"/>
      <c r="D34" s="36"/>
      <c r="E34" s="38"/>
    </row>
    <row r="35" spans="1:5" s="31" customFormat="1" ht="15.75" hidden="1" customHeight="1" x14ac:dyDescent="0.2">
      <c r="A35" s="39"/>
      <c r="B35" s="40" t="s">
        <v>19</v>
      </c>
      <c r="C35" s="40"/>
      <c r="D35" s="41"/>
      <c r="E35" s="42"/>
    </row>
    <row r="36" spans="1:5" s="35" customFormat="1" hidden="1" x14ac:dyDescent="0.2">
      <c r="B36" s="36" t="s">
        <v>30</v>
      </c>
      <c r="C36" s="37"/>
      <c r="D36" s="36"/>
      <c r="E36" s="38"/>
    </row>
    <row r="37" spans="1:5" x14ac:dyDescent="0.2">
      <c r="C37" s="1"/>
    </row>
  </sheetData>
  <mergeCells count="6">
    <mergeCell ref="A7:E7"/>
    <mergeCell ref="A8:E8"/>
    <mergeCell ref="A30:E30"/>
    <mergeCell ref="D1:E1"/>
    <mergeCell ref="D2:E2"/>
    <mergeCell ref="D3:E3"/>
  </mergeCells>
  <pageMargins left="0.15" right="0.16" top="0.36" bottom="0.26" header="0.19" footer="0.17"/>
  <pageSetup scale="90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t1PWwV3rKxzpxamPDtgQI4N3x2XfZleWgv0jsCUyAKE=</DigestValue>
    </Reference>
    <Reference Type="http://www.w3.org/2000/09/xmldsig#Object" URI="#idOfficeObject">
      <DigestMethod Algorithm="http://www.w3.org/2001/04/xmlenc#sha256"/>
      <DigestValue>tU3n3PQIo7KQx5fjRLN0ySkgzZ+95xwB41BJSwOg75I=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NpWbbXptYHY7UhE16NcBtGFyBk+fLaRDHYn+BRVLqN0=</DigestValue>
    </Reference>
    <Reference Type="http://www.w3.org/2000/09/xmldsig#Object" URI="#idValidSigLnImg">
      <DigestMethod Algorithm="http://www.w3.org/2001/04/xmlenc#sha256"/>
      <DigestValue>vn2UijUp8n9tOD3tAVdyHWeYT9vJRUIwspt+5jWZ95A=</DigestValue>
    </Reference>
    <Reference Type="http://www.w3.org/2000/09/xmldsig#Object" URI="#idInvalidSigLnImg">
      <DigestMethod Algorithm="http://www.w3.org/2001/04/xmlenc#sha256"/>
      <DigestValue>NGeqUTtw10RkJ7CN9k1Cxe0wxRCmvVZVmq4UI1Zcbs4=</DigestValue>
    </Reference>
  </SignedInfo>
  <SignatureValue>hgczXuclBRUUaWM1rRGFJ+FngpxHI9tkvtlTCuVh0fDLqc7lZdkvaT5q4J0CKVemJlwnGc96C+QJ
oXEYlWZIG4fvEp2WQdqn/Nou9J9bACyspdW4LpKk5HJXVRle+EUYuI5+YVN1qlW+M7M2yaNBBeaH
CrYqtGIv+s2dwx/tS4H7GZ4+ZKcWai7ubIYkfWPwP2qysyJ31FBJHBnL9TuTqJw2JXCN/taOfpOZ
z0JT7nw+8RZwGYlect9mPReYPpMV0Wim5zepYKbjLNLRmYpiiCC4cLwnIt0PeB5Nz0U/+sF8w8EO
dHxTP0xaIf0mWraAbODTExLmmCFbebXkO/T93A==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fV9nCxEUdyWe4qgK6udPGN/9ooM3qTuQvFFUiyrp4/g=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Qh5dJ4dx1u2tD5RhzpbxOAn7gb/VC3FTQ4SVmACPNK0=</DigestValue>
      </Reference>
      <Reference URI="/xl/media/image1.emf?ContentType=image/x-emf">
        <DigestMethod Algorithm="http://www.w3.org/2001/04/xmlenc#sha256"/>
        <DigestValue>dLJxjVh8dpDI1s4lSepGEoh6ih+HrO4AnOUiQPYooWE=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YOPADDWA0TKgBRTfJ1X0ubdfdck3C9833IuHsNTPGjA=</DigestValue>
      </Reference>
      <Reference URI="/xl/sharedStrings.xml?ContentType=application/vnd.openxmlformats-officedocument.spreadsheetml.sharedStrings+xml">
        <DigestMethod Algorithm="http://www.w3.org/2001/04/xmlenc#sha256"/>
        <DigestValue>OQCP2lpwnfP1oHTQ/sb/SyVDbZ4AYO8uJ5fP43/hmuY=</DigestValue>
      </Reference>
      <Reference URI="/xl/styles.xml?ContentType=application/vnd.openxmlformats-officedocument.spreadsheetml.styles+xml">
        <DigestMethod Algorithm="http://www.w3.org/2001/04/xmlenc#sha256"/>
        <DigestValue>M6wUO/tMU2G2yevS4tpJN0JlbO9ilVEke5QBPNpmMbc=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Y3ytnkUZbowHrcO4YyHRFTMngGnaeZ8TgTILQuTBqdI=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CYVAfvZeI2IeE7LlV8jTCqOo6gIlKgV9o+Ex7Z/5FlU=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2023-01-27T05:51:51Z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{0CBD3F48-75A1-47B6-B539-6885685C0509}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2023-01-27T05:51:51Z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nMjPAIDKzwHO/JZ13GJQd1DIzwBiDwpNAAAAAJDz6AGQ8+gBdq7VbwAAAACDJ29uCQAAAAAAAAAAAAAAAAAAAAAAAABI+OgBAAAAAAAAAAAAAAAAAAAAAAAAAAAAAAAAAAAAAAAAAAAAAAAAHqQdOwAAAADwyc8B6fuWdQAAzwEAAAAA9fuWdQ472jn1////AAAAAAAAAAAAAAAAkAEAAJI02jmMyM8B3a/VdgAA6XaAyM8BAAAAAIjIzwEAAAAAAAAAAGG41HYAAAAACQAAAKDJzwGgyc8BAAIAAPz///8BAAAAAAAAAAAAAAAAAAAAAAAAAAAAAABQl0oJZHYACAAAAAAlAAAADAAAAAEAAAAYAAAADAAAAAAAAAISAAAADAAAAAEAAAAeAAAAGAAAAMMAAAAEAAAA9wAAABEAAAAlAAAADAAAAAEAAABUAAAAhAAAAMQAAAAEAAAA9QAAABAAAAABAAAAAIDUQbSX1EHEAAAABAAAAAkAAABMAAAAAAAAAAAAAAAAAAAA//////////9gAAAAMQAvADIANwAvADIAMAAyADMA814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DRS0hIAAOgBvS17buYr8uYSah07yIrvASgCAADQB50BCAIAANAHnQFkAAAA5AzPAQgCAACIRdIS4CnkFzjw8hcAAAAAAAAAAAAAnQECAAAAAAAAAEEAAAAAAJ0BfAKdAQAAAAD8AQAAlBOdAQAAAAAAAOgBkBOdAQAATHeoBs8Brl5Md3hQ0hKuXkx3AAAAAAAAAAD4FOkB+BTpAbwGzwEfL29uAADoAQAAAAD8AQAAzAbPAd0ub24AAAAABwAAAAAAAABhuNR2/AEAAAcAAAD0B88B9AfPAQACAAD8////AQAAAAAAAAAAAAAAAAAAAFCXSg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4hKYBs8BfAjPAc78lnUNAQAAAAAAAMoMCkwAAAAA3AEAAMQBAACgpOgBAQAAAKjq9xIAAAAAqJ4fGAAAAAB/AAEBmKsfGAAAAAConh8YsJKAbgMAAAC4koBuAQAAAJA98xe8arNuvS17buYr8uYSah07yIrvAewHzwHp+5Z1AADPAQIAAAD1+5Z15AzPAeD///8AAAAAAAAAAAAAAACQAQAAAAAAAQAAAABhAHIAaQBhAGwAAAAAAAAAAAAAAAAAAAAGAAAAAAAAAGG41HYAAAAABgAAAJwHzwGcB88BAAIAAPz///8BAAAAAAAAAAAAAAAAAAAAUJdKCfDEmnZkdgAIAAAAACUAAAAMAAAAAwAAABgAAAAMAAAAAAAAAhIAAAAMAAAAAQAAABYAAAAMAAAACAAAAFQAAABUAAAACgAAACcAAAAeAAAASgAAAAEAAAAAgNRBtJfUQQoAAABLAAAAAQAAAEwAAAAEAAAACQAAACcAAAAgAAAASwAAAFAAAABYAMUc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PChzwGtppd1YRIAALChzwHMDyHizA/iAAAAAAD/////YRL5///////wKgAACvkKALyE4hIAAAAAzA/i///////wKgAAIeIBAAAACRsAAAAAnD3mdnlElXXMDyHi1I7vFwEAAAD/////AAAAAHRfGRgcps8BAAAAAHRfGRgAADMdikSVdQAACRvMDyHiAQAAANSO7xd0XxkYAAAAAAAAAADMD+IAHKbPAcwP4v//////8CoAACHiAQAAAAkbAAAAAI4kmXXMDyHiOMcAGAkAAAD/////AAAAABAAAAADAQAAzAwAABwAAAHMDyHi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5zIzwCAys8BzvyWddxiUHdQyM8AYg8KTQAAAACQ8+gBkPPoAXau1W8AAAAAgydvbgkAAAAAAAAAAAAAAAAAAAAAAAAASPjoAQAAAAAAAAAAAAAAAAAAAAAAAAAAAAAAAAAAAAAAAAAAAAAAAB6kHTsAAAAA8MnPAen7lnUAAM8BAAAAAPX7lnUOO9o59f///wAAAAAAAAAAAAAAAJABAACSNNo5jMjPAd2v1XYAAOl2gMjPAQAAAACIyM8BAAAAAAAAAABhuNR2AAAAAAkAAACgyc8BoMnPAQACAAD8////AQAAAAAAAAAAAAAAAAAAAAAAAAAAAAAAUJdK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0UtISAADoAb0te27mK/LmEmodO8iK7wEoAgAA0AedAQgCAADQB50BZAAAAOQMzwEIAgAAiEXSEuAp5Bc48PIXAAAAAAAAAAAAAJ0BAgAAAAAAAABBAAAAAACdAXwCnQEAAAAA/AEAAJQTnQEAAAAAAADoAZATnQEAAEx3qAbPAa5eTHd4UNISrl5MdwAAAAAAAAAA+BTpAfgU6QG8Bs8BHy9vbgAA6AEAAAAA/AEAAMwGzwHdLm9uAAAAAAcAAAAAAAAAYbjUdvwBAAAHAAAA9AfPAfQHzwEAAgAA/P///wEAAAAAAAAAAAAAAAAAAABQl0o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ISmAbPAXwIzwHO/JZ1DQEAAAAAAADKDApMAAAAANwBAADEAQAAoKToAQEAAACo6vcSAAAAAKieHxgAAAAAfwABAZirHxgAAAAAqJ4fGLCSgG4DAAAAuJKAbgEAAACQPfMXvGqzbr0te27mK/LmEmodO8iK7wHsB88B6fuWdQAAzwECAAAA9fuWdeQMzwHg////AAAAAAAAAAAAAAAAkAEAAAAAAAEAAAAAYQByAGkAYQBsAAAAAAAAAAAAAAAAAAAABgAAAAAAAABhuNR2AAAAAAYAAACcB88BnAfPAQACAAD8////AQAAAAAAAAAAAAAAAAAAAFCXSg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woc8BraaXdWESAACwoc8BwgwhqMIMqAAAAAAAXk6NbmES+f//////8CoAAAr5CgC8hOISAAAAAMIMqP//////8CoAACGoAQAAAAkbAAAAAJw95nZ5RJV1wgwhqNSO7xcBAAAA/////wAAAAAYIxkYHKbPAQAAAAAYIxkYAAAzHYpElXUAAAkbwgwhqAEAAADUju8XGCMZGAAAAAAAAAAAwgyoABymzwHCDKj///////AqAAAhqAEAAAAJGwAAAACOJJl1wgwhqLCSvhwRAAAA/////wAAAAAQAAAAAwEAAMwMAAAcAAABwgwhqF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Hastiqacucak (75.0)</vt:lpstr>
      <vt:lpstr>'Hastiqacucak (75.0)'!Print_Area</vt:lpstr>
    </vt:vector>
  </TitlesOfParts>
  <Company>Armen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Armen</dc:creator>
  <cp:lastModifiedBy>Rosa Abrahamyan</cp:lastModifiedBy>
  <cp:lastPrinted>2023-01-18T08:27:45Z</cp:lastPrinted>
  <dcterms:created xsi:type="dcterms:W3CDTF">2001-09-02T08:43:23Z</dcterms:created>
  <dcterms:modified xsi:type="dcterms:W3CDTF">2023-01-18T08:28:01Z</dcterms:modified>
</cp:coreProperties>
</file>