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 tabRatio="656"/>
  </bookViews>
  <sheets>
    <sheet name="Hastiqacucak (75.0)" sheetId="28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C31" i="28"/>
  <c r="E11" i="28"/>
  <c r="E31" i="28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<sst xmlns="http://schemas.openxmlformats.org/spreadsheetml/2006/main" count="40" uniqueCount="40">
  <si>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</si>
  <si>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</si>
  <si>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</si>
  <si>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ԸՆԴՀԱՄԵՆԸ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</si>
  <si>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</si>
  <si>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</si>
  <si>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</si>
  <si>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</si>
  <si>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</si>
  <si>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Ֆիզկուլտուրայի հրահանգիչ</t>
  </si>
  <si>
    <t>Տնտեսվար</t>
  </si>
  <si>
    <t>Բուժքույր</t>
  </si>
  <si>
    <t>Խոհարար</t>
  </si>
  <si>
    <t>Օժանդակ բանվոր</t>
  </si>
  <si>
    <t>Դռնապան</t>
  </si>
  <si>
    <t>Հավաքարար</t>
  </si>
  <si>
    <t>Դերձակ</t>
  </si>
  <si>
    <t>Երաժշտության դաստիարակ</t>
  </si>
  <si>
    <t>Պարուսույց</t>
  </si>
  <si>
    <t>Գործավար</t>
  </si>
  <si>
    <t>Շեֆ խոհարար</t>
  </si>
  <si>
    <t>Խոհարարի օգնական</t>
  </si>
  <si>
    <t>Մեթոդիստ, ուսումնական գծով տնօրենի տեղակալ</t>
  </si>
  <si>
    <t>Պահակ</t>
  </si>
  <si>
    <t xml:space="preserve">Հաստատված է </t>
  </si>
  <si>
    <t>Շենքի և սարքավորումների սպասարկման և նորոգող բանվոր</t>
  </si>
  <si>
    <t>Կ.Տ</t>
  </si>
  <si>
    <t>Ընդամենը
 ամսական աշխատավարձը</t>
  </si>
  <si>
    <t>Գլխավոր հաշվապահ</t>
  </si>
  <si>
    <t>Դաստիարակի օգնական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</si>
  <si>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</si>
  <si>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</si>
  <si>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</si>
  <si>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43 </t>
  </si>
  <si>
    <t xml:space="preserve"> «ԵՐԵՎԱՆԻ Հ.69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</si>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</sst>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1" zoomScaleNormal="100" workbookViewId="0">
      <selection activeCell="C11" sqref="C11:C30"/>
    </sheetView>
  </sheetViews>
  <sheetFormatPr defaultColWidth="8.85546875" defaultRowHeight="17.25" x14ac:dyDescent="0.2"/>
  <cols>
    <col min="1" max="1" width="6.7109375" style="1" customWidth="1"/>
    <col min="2" max="2" width="57.28515625" style="2" customWidth="1"/>
    <col min="3" max="3" width="15" style="2" customWidth="1"/>
    <col min="4" max="4" width="15.140625" style="1" customWidth="1"/>
    <col min="5" max="5" width="17.5703125" style="1" customWidth="1"/>
    <col min="6" max="6" width="13.85546875" style="1" customWidth="1"/>
    <col min="7" max="7" width="11.5703125" style="1" bestFit="1" customWidth="1"/>
    <col min="8" max="16384" width="8.85546875" style="1"/>
  </cols>
  <sheetData>
    <row r="1" spans="1:5" s="25" customFormat="1" ht="20.25" customHeight="1" x14ac:dyDescent="0.2">
      <c r="B1" s="26"/>
      <c r="C1" s="26"/>
      <c r="D1" s="45" t="s">
        <v>33</v>
      </c>
      <c r="E1" s="45"/>
    </row>
    <row r="2" spans="1:5" s="25" customFormat="1" ht="20.25" customHeight="1" x14ac:dyDescent="0.2">
      <c r="B2" s="26"/>
      <c r="C2" s="26"/>
      <c r="D2" s="45" t="s">
        <v>24</v>
      </c>
      <c r="E2" s="45"/>
    </row>
    <row r="3" spans="1:5" s="25" customFormat="1" ht="20.25" customHeight="1" x14ac:dyDescent="0.2">
      <c r="B3" s="26"/>
      <c r="C3" s="26"/>
      <c r="D3" s="45" t="s">
        <v>30</v>
      </c>
      <c r="E3" s="45"/>
    </row>
    <row r="4" spans="1:5" s="25" customFormat="1" ht="24.75" customHeight="1" x14ac:dyDescent="0.2">
      <c r="B4" s="26"/>
      <c r="C4" s="26"/>
      <c r="D4" s="23"/>
      <c r="E4" s="23" t="s">
        <v>31</v>
      </c>
    </row>
    <row r="5" spans="1:5" s="25" customFormat="1" ht="20.25" customHeight="1" x14ac:dyDescent="0.2">
      <c r="B5" s="26"/>
      <c r="C5" s="26"/>
      <c r="D5" s="23"/>
      <c r="E5" s="23" t="s">
        <v>32</v>
      </c>
    </row>
    <row r="6" spans="1:5" ht="15" customHeight="1" x14ac:dyDescent="0.3">
      <c r="B6" s="4"/>
      <c r="C6" s="4"/>
      <c r="D6" s="4"/>
      <c r="E6" s="3"/>
    </row>
    <row r="7" spans="1:5" ht="42" customHeight="1" x14ac:dyDescent="0.2">
      <c r="A7" s="43" t="s">
        <v>34</v>
      </c>
      <c r="B7" s="43"/>
      <c r="C7" s="43"/>
      <c r="D7" s="43"/>
      <c r="E7" s="43"/>
    </row>
    <row r="8" spans="1:5" ht="21.75" customHeight="1" x14ac:dyDescent="0.2">
      <c r="A8" s="43" t="s">
        <v>6</v>
      </c>
      <c r="B8" s="43"/>
      <c r="C8" s="43"/>
      <c r="D8" s="43"/>
      <c r="E8" s="43"/>
    </row>
    <row r="9" spans="1:5" ht="18" customHeight="1" x14ac:dyDescent="0.3">
      <c r="A9" s="5"/>
      <c r="B9" s="6"/>
      <c r="C9" s="6"/>
      <c r="E9" s="7" t="s">
        <v>4</v>
      </c>
    </row>
    <row r="10" spans="1:5" s="17" customFormat="1" ht="68.25" customHeight="1" x14ac:dyDescent="0.2">
      <c r="A10" s="16" t="s">
        <v>1</v>
      </c>
      <c r="B10" s="16" t="s">
        <v>0</v>
      </c>
      <c r="C10" s="16" t="s">
        <v>2</v>
      </c>
      <c r="D10" s="16" t="s">
        <v>5</v>
      </c>
      <c r="E10" s="16" t="s">
        <v>27</v>
      </c>
    </row>
    <row r="11" spans="1:5" s="22" customFormat="1" ht="18.75" customHeight="1" x14ac:dyDescent="0.2">
      <c r="A11" s="18">
        <v>1</v>
      </c>
      <c r="B11" s="19" t="s">
        <v>7</v>
      </c>
      <c r="C11" s="24">
        <v>1</v>
      </c>
      <c r="D11" s="20">
        <v>172799.99999999997</v>
      </c>
      <c r="E11" s="21">
        <f t="shared" ref="E11:E30" si="0">+D11*C11</f>
        <v>172799.99999999997</v>
      </c>
    </row>
    <row r="12" spans="1:5" s="22" customFormat="1" ht="18.75" customHeight="1" x14ac:dyDescent="0.2">
      <c r="A12" s="18">
        <v>2</v>
      </c>
      <c r="B12" s="19" t="s">
        <v>22</v>
      </c>
      <c r="C12" s="24">
        <v>1.25</v>
      </c>
      <c r="D12" s="20">
        <v>131600</v>
      </c>
      <c r="E12" s="21">
        <f t="shared" si="0"/>
        <v>164500</v>
      </c>
    </row>
    <row r="13" spans="1:5" s="22" customFormat="1" ht="18.75" customHeight="1" x14ac:dyDescent="0.2">
      <c r="A13" s="18">
        <v>3</v>
      </c>
      <c r="B13" s="19" t="s">
        <v>28</v>
      </c>
      <c r="C13" s="24">
        <v>1</v>
      </c>
      <c r="D13" s="20">
        <v>127100</v>
      </c>
      <c r="E13" s="21">
        <f t="shared" si="0"/>
        <v>127100</v>
      </c>
    </row>
    <row r="14" spans="1:5" s="22" customFormat="1" ht="18.75" customHeight="1" x14ac:dyDescent="0.2">
      <c r="A14" s="18">
        <v>4</v>
      </c>
      <c r="B14" s="19" t="s">
        <v>8</v>
      </c>
      <c r="C14" s="24">
        <v>12.32</v>
      </c>
      <c r="D14" s="20">
        <v>128500</v>
      </c>
      <c r="E14" s="21">
        <f t="shared" si="0"/>
        <v>1583120</v>
      </c>
    </row>
    <row r="15" spans="1:5" s="22" customFormat="1" ht="18.75" customHeight="1" x14ac:dyDescent="0.2">
      <c r="A15" s="18">
        <v>5</v>
      </c>
      <c r="B15" s="19" t="s">
        <v>17</v>
      </c>
      <c r="C15" s="24">
        <v>2.75</v>
      </c>
      <c r="D15" s="20">
        <v>128500</v>
      </c>
      <c r="E15" s="21">
        <f t="shared" si="0"/>
        <v>353375</v>
      </c>
    </row>
    <row r="16" spans="1:5" s="22" customFormat="1" ht="18.75" customHeight="1" x14ac:dyDescent="0.2">
      <c r="A16" s="18">
        <v>6</v>
      </c>
      <c r="B16" s="19" t="s">
        <v>9</v>
      </c>
      <c r="C16" s="24">
        <v>2.25</v>
      </c>
      <c r="D16" s="20">
        <v>128500</v>
      </c>
      <c r="E16" s="21">
        <f t="shared" si="0"/>
        <v>289125</v>
      </c>
    </row>
    <row r="17" spans="1:7" s="22" customFormat="1" ht="18.75" customHeight="1" x14ac:dyDescent="0.2">
      <c r="A17" s="18">
        <v>7</v>
      </c>
      <c r="B17" s="19" t="s">
        <v>29</v>
      </c>
      <c r="C17" s="24">
        <v>11</v>
      </c>
      <c r="D17" s="20">
        <v>122699.99999999999</v>
      </c>
      <c r="E17" s="21">
        <f t="shared" si="0"/>
        <v>1349699.9999999998</v>
      </c>
    </row>
    <row r="18" spans="1:7" s="22" customFormat="1" ht="18.75" customHeight="1" x14ac:dyDescent="0.2">
      <c r="A18" s="18">
        <v>8</v>
      </c>
      <c r="B18" s="19" t="s">
        <v>18</v>
      </c>
      <c r="C18" s="24">
        <v>1.75</v>
      </c>
      <c r="D18" s="20">
        <v>128500</v>
      </c>
      <c r="E18" s="21">
        <f t="shared" si="0"/>
        <v>224875</v>
      </c>
    </row>
    <row r="19" spans="1:7" s="22" customFormat="1" ht="18.75" customHeight="1" x14ac:dyDescent="0.2">
      <c r="A19" s="18">
        <v>9</v>
      </c>
      <c r="B19" s="19" t="s">
        <v>19</v>
      </c>
      <c r="C19" s="24">
        <v>1</v>
      </c>
      <c r="D19" s="20">
        <v>104399.99999999999</v>
      </c>
      <c r="E19" s="21">
        <f t="shared" si="0"/>
        <v>104399.99999999999</v>
      </c>
    </row>
    <row r="20" spans="1:7" s="22" customFormat="1" ht="18.75" customHeight="1" x14ac:dyDescent="0.2">
      <c r="A20" s="18">
        <v>10</v>
      </c>
      <c r="B20" s="19" t="s">
        <v>11</v>
      </c>
      <c r="C20" s="24">
        <v>1.5</v>
      </c>
      <c r="D20" s="20">
        <v>104399.99999999999</v>
      </c>
      <c r="E20" s="21">
        <f t="shared" si="0"/>
        <v>156599.99999999997</v>
      </c>
    </row>
    <row r="21" spans="1:7" s="22" customFormat="1" ht="18.75" customHeight="1" x14ac:dyDescent="0.2">
      <c r="A21" s="18">
        <v>11</v>
      </c>
      <c r="B21" s="19" t="s">
        <v>20</v>
      </c>
      <c r="C21" s="24">
        <v>1</v>
      </c>
      <c r="D21" s="20">
        <v>113800</v>
      </c>
      <c r="E21" s="21">
        <f t="shared" si="0"/>
        <v>113800</v>
      </c>
    </row>
    <row r="22" spans="1:7" s="22" customFormat="1" ht="18.75" customHeight="1" x14ac:dyDescent="0.2">
      <c r="A22" s="18">
        <v>12</v>
      </c>
      <c r="B22" s="19" t="s">
        <v>12</v>
      </c>
      <c r="C22" s="24">
        <v>1</v>
      </c>
      <c r="D22" s="20">
        <v>107100</v>
      </c>
      <c r="E22" s="21">
        <f t="shared" si="0"/>
        <v>107100</v>
      </c>
    </row>
    <row r="23" spans="1:7" s="22" customFormat="1" ht="18.75" customHeight="1" x14ac:dyDescent="0.2">
      <c r="A23" s="18">
        <v>13</v>
      </c>
      <c r="B23" s="19" t="s">
        <v>21</v>
      </c>
      <c r="C23" s="24">
        <v>1</v>
      </c>
      <c r="D23" s="20">
        <v>104399.99999999999</v>
      </c>
      <c r="E23" s="21">
        <f t="shared" si="0"/>
        <v>104399.99999999999</v>
      </c>
    </row>
    <row r="24" spans="1:7" s="22" customFormat="1" ht="18.75" customHeight="1" x14ac:dyDescent="0.2">
      <c r="A24" s="18">
        <v>14</v>
      </c>
      <c r="B24" s="19" t="s">
        <v>10</v>
      </c>
      <c r="C24" s="24">
        <v>1</v>
      </c>
      <c r="D24" s="20">
        <v>104399.99999999999</v>
      </c>
      <c r="E24" s="21">
        <f t="shared" si="0"/>
        <v>104399.99999999999</v>
      </c>
    </row>
    <row r="25" spans="1:7" s="22" customFormat="1" ht="18.75" customHeight="1" x14ac:dyDescent="0.2">
      <c r="A25" s="18">
        <v>15</v>
      </c>
      <c r="B25" s="19" t="s">
        <v>13</v>
      </c>
      <c r="C25" s="24">
        <v>1</v>
      </c>
      <c r="D25" s="20">
        <v>104399.99999999999</v>
      </c>
      <c r="E25" s="21">
        <f t="shared" si="0"/>
        <v>104399.99999999999</v>
      </c>
    </row>
    <row r="26" spans="1:7" s="22" customFormat="1" ht="18.75" customHeight="1" x14ac:dyDescent="0.2">
      <c r="A26" s="18">
        <v>16</v>
      </c>
      <c r="B26" s="19" t="s">
        <v>14</v>
      </c>
      <c r="C26" s="24">
        <v>1</v>
      </c>
      <c r="D26" s="20">
        <v>104399.99999999999</v>
      </c>
      <c r="E26" s="21">
        <f t="shared" si="0"/>
        <v>104399.99999999999</v>
      </c>
    </row>
    <row r="27" spans="1:7" s="22" customFormat="1" ht="36" customHeight="1" x14ac:dyDescent="0.2">
      <c r="A27" s="18">
        <v>17</v>
      </c>
      <c r="B27" s="19" t="s">
        <v>25</v>
      </c>
      <c r="C27" s="24">
        <v>1</v>
      </c>
      <c r="D27" s="20">
        <v>104399.99999999999</v>
      </c>
      <c r="E27" s="21">
        <f t="shared" si="0"/>
        <v>104399.99999999999</v>
      </c>
    </row>
    <row r="28" spans="1:7" s="22" customFormat="1" ht="18.75" customHeight="1" x14ac:dyDescent="0.2">
      <c r="A28" s="18">
        <v>18</v>
      </c>
      <c r="B28" s="19" t="s">
        <v>15</v>
      </c>
      <c r="C28" s="24">
        <v>1</v>
      </c>
      <c r="D28" s="20">
        <v>104399.99999999999</v>
      </c>
      <c r="E28" s="21">
        <f t="shared" si="0"/>
        <v>104399.99999999999</v>
      </c>
    </row>
    <row r="29" spans="1:7" s="22" customFormat="1" ht="18.75" customHeight="1" x14ac:dyDescent="0.2">
      <c r="A29" s="18">
        <v>19</v>
      </c>
      <c r="B29" s="19" t="s">
        <v>16</v>
      </c>
      <c r="C29" s="24">
        <v>1</v>
      </c>
      <c r="D29" s="20">
        <v>107100</v>
      </c>
      <c r="E29" s="21">
        <f t="shared" si="0"/>
        <v>107100</v>
      </c>
    </row>
    <row r="30" spans="1:7" s="22" customFormat="1" ht="18.75" customHeight="1" x14ac:dyDescent="0.2">
      <c r="A30" s="18">
        <v>20</v>
      </c>
      <c r="B30" s="19" t="s">
        <v>23</v>
      </c>
      <c r="C30" s="24">
        <v>3</v>
      </c>
      <c r="D30" s="20">
        <v>104399.99999999999</v>
      </c>
      <c r="E30" s="21">
        <f t="shared" si="0"/>
        <v>313199.99999999994</v>
      </c>
    </row>
    <row r="31" spans="1:7" ht="25.5" customHeight="1" x14ac:dyDescent="0.2">
      <c r="A31" s="8"/>
      <c r="B31" s="8" t="s">
        <v>3</v>
      </c>
      <c r="C31" s="9">
        <f>SUM(C11:C30)</f>
        <v>47.82</v>
      </c>
      <c r="D31" s="10"/>
      <c r="E31" s="10">
        <f>SUM(E11:E30)</f>
        <v>5793195</v>
      </c>
      <c r="F31" s="14"/>
      <c r="G31" s="14"/>
    </row>
    <row r="32" spans="1:7" x14ac:dyDescent="0.2">
      <c r="A32" s="11"/>
      <c r="B32" s="11"/>
      <c r="C32" s="12"/>
      <c r="D32" s="13"/>
      <c r="E32" s="13"/>
      <c r="F32" s="15"/>
      <c r="G32" s="15"/>
    </row>
    <row r="33" spans="1:8" s="29" customFormat="1" ht="38.25" customHeight="1" x14ac:dyDescent="0.2">
      <c r="A33" s="44" t="s">
        <v>35</v>
      </c>
      <c r="B33" s="44"/>
      <c r="C33" s="44"/>
      <c r="D33" s="44"/>
      <c r="E33" s="44"/>
      <c r="F33" s="27"/>
      <c r="G33" s="28"/>
      <c r="H33" s="27"/>
    </row>
    <row r="34" spans="1:8" s="29" customFormat="1" ht="13.5" x14ac:dyDescent="0.2">
      <c r="A34" s="30"/>
      <c r="B34" s="30"/>
      <c r="C34" s="30"/>
      <c r="F34" s="28"/>
      <c r="G34" s="28"/>
    </row>
    <row r="35" spans="1:8" s="31" customFormat="1" ht="66" customHeight="1" x14ac:dyDescent="0.2">
      <c r="B35" s="32" t="s">
        <v>36</v>
      </c>
      <c r="C35" s="33"/>
      <c r="D35" s="34" t="s">
        <v>37</v>
      </c>
    </row>
    <row r="36" spans="1:8" s="31" customFormat="1" x14ac:dyDescent="0.2">
      <c r="B36" s="32"/>
      <c r="C36" s="33"/>
      <c r="D36" s="34"/>
    </row>
    <row r="37" spans="1:8" s="35" customFormat="1" hidden="1" x14ac:dyDescent="0.2">
      <c r="B37" s="36" t="s">
        <v>38</v>
      </c>
      <c r="C37" s="37"/>
      <c r="D37" s="36"/>
      <c r="E37" s="38"/>
    </row>
    <row r="38" spans="1:8" s="31" customFormat="1" ht="15.75" hidden="1" customHeight="1" x14ac:dyDescent="0.2">
      <c r="A38" s="39"/>
      <c r="B38" s="40" t="s">
        <v>26</v>
      </c>
      <c r="C38" s="40"/>
      <c r="D38" s="41"/>
      <c r="E38" s="42"/>
    </row>
    <row r="39" spans="1:8" s="35" customFormat="1" hidden="1" x14ac:dyDescent="0.2">
      <c r="B39" s="36" t="s">
        <v>39</v>
      </c>
      <c r="C39" s="37"/>
      <c r="D39" s="36"/>
      <c r="E39" s="38"/>
    </row>
    <row r="40" spans="1:8" hidden="1" x14ac:dyDescent="0.2">
      <c r="C40" s="1"/>
    </row>
  </sheetData>
  <mergeCells count="6">
    <mergeCell ref="A33:E33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WQtjQYcKZrHQFLrd59kV+OldXaIT1xunU4UAzCiwNyc=</DigestValue>
    </Reference>
    <Reference Type="http://www.w3.org/2000/09/xmldsig#Object" URI="#idOfficeObject">
      <DigestMethod Algorithm="http://www.w3.org/2001/04/xmlenc#sha256"/>
      <DigestValue>VFZraL6WW7TmeXJNSS2a7Kd8X9NgJYQIdUFNONPLLG0=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P+SoVHZ4+S0W7ALZOm75bQLsSGIZpFNAk+P1OzoJ+Ic=</DigestValue>
    </Reference>
    <Reference Type="http://www.w3.org/2000/09/xmldsig#Object" URI="#idValidSigLnImg">
      <DigestMethod Algorithm="http://www.w3.org/2001/04/xmlenc#sha256"/>
      <DigestValue>stUGuwDm6oKgy2t9GxbiviP8LYgso/OrmPTGsCUQpKs=</DigestValue>
    </Reference>
    <Reference Type="http://www.w3.org/2000/09/xmldsig#Object" URI="#idInvalidSigLnImg">
      <DigestMethod Algorithm="http://www.w3.org/2001/04/xmlenc#sha256"/>
      <DigestValue>AbevmUk6gwSkT0NmkezyhjXUK4BwOUW10iScxUM0T1A=</DigestValue>
    </Reference>
  </SignedInfo>
  <SignatureValue>NFETN7KQyNy1rIpOADPkVwXcKPErQI853mc/3mQGj4l70COyBJJJ2Dq2Xfq2s/I74nIT+5MNonwm
NMyNr2UZ1q0fLHDV5cJuOjccEN+We4vEHqxz+SH9W6DewsibfQGzWYCRFhNg2TO2rNWTo1qG1tfz
8Apc3xA3xradg9mgS482FvvZHJIhonTI7cRzKAB5qFaUCZYzvmCW8Eq4zb+f6jokD8CNWq0Rp47S
1gwFR9JlOG7ZznQRcM5Ph5bbnnpH/TQAKpyPRq593+4y3cbSljIB3374c+XiCfuoOgxa4U/Wede4
40T5wpNHdCPbWoN5PGgW9ezLNGiabR4I/hx1DA==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GBL6jQhotjIj5pWw1ge6YmGQAuyrEz86wU8xtSKGFHI=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u0iDoiKKa1AEk3oQ2q9+qHUJzRSMFR7QXTAm63/WduA=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tMvap4ZCgDG8Q+L5Nho/5G3A1a53eIwFBogkJjLgfiM=</DigestValue>
      </Reference>
      <Reference URI="/xl/styles.xml?ContentType=application/vnd.openxmlformats-officedocument.spreadsheetml.styles+xml">
        <DigestMethod Algorithm="http://www.w3.org/2001/04/xmlenc#sha256"/>
        <DigestValue>GkaQloTGfY4g6ZVMp1IdqMgsw0uY5ptTeOcsWCS+yk0=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cisjQhMNYiWFtiExOm7lbC0m7e69AFZYy1jnp4Wd34U=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yvnk1BqkeAr+IJMB3YkM+KqJ8rUo3jZ3sytohXRiQbY=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{F384AEE1-1C5E-4D33-927B-590A708619CB}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2023-01-27T05:52:16Z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o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MY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GiESF8ohF8AAAAAAD/////YRL5///////wKgAACvkKALyE4hIAAAAAohF8///////wKgAAIXwBAMACeh4AAAAAnD3mdnlElXWiESF81I7vFwEAAAD/////AAAAAHyfGRgcps8BAAAAAHyfGRgAADMdikSVdcACeh6iESF8AQAAANSO7xd8nxkYAAAAAAAAAACiEXwAHKbPAaIRfP//////8CoAACF8AQDAAnoeAAAAAI4kmXWiESF8kKj1FwkAAAD/////AAAAABAAAAADAQAAzAwAABwAAAGiESF8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NgwhVzYMVwAAAAAAXk6NbmES+f//////8CoAAAr5CgC8hOISAAAAADYMV///////8CoAACFXAQDAAnoeAAAAAJw95nZ5RJV1NgwhV9SO7xcBAAAA/////wAAAAAw4xkYHKbPAQAAAAAw4xkYAAAzHYpElXXAAnoeNgwhVwEAAADUju8XMOMZGAAAAAAAAAAANgxXABymzwE2DFf///////AqAAAhVwEAwAJ6HgAAAACOJJl1NgwhVzC+4RwRAAAA/////wAAAAAQAAAAAwEAAMwMAAAcAAABNgwhV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2023-01-12T08:37:01Z</cp:lastPrinted>
  <dcterms:created xsi:type="dcterms:W3CDTF">2001-09-02T08:43:23Z</dcterms:created>
  <dcterms:modified xsi:type="dcterms:W3CDTF">2023-01-18T08:29:07Z</dcterms:modified>
</cp:coreProperties>
</file>