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Erebuni+\"/>
    </mc:Choice>
  </mc:AlternateContent>
  <bookViews>
    <workbookView xWindow="0" yWindow="0" windowWidth="20610" windowHeight="9435"/>
  </bookViews>
  <sheets>
    <sheet name="Hastiqacucak (75.0)" sheetId="26" r:id="rId1"/>
  </sheets>
  <definedNames>
    <definedName name="_xlnm.Print_Area" localSheetId="0">'Hastiqacucak (75.0)'!$A$1:$E$32</definedName>
  </definedNames>
  <calcPr calcId="152511"/>
</workbook>
</file>

<file path=xl/calcChain.xml><?xml version="1.0" encoding="utf-8"?>
<calcChain xmlns="http://schemas.openxmlformats.org/spreadsheetml/2006/main">
  <c r="E12" i="26" l="1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C28" i="26"/>
  <c r="E11" i="26"/>
  <c r="E28" i="26" l="1"/>
</calcChain>
</file>

<file path=xl/sharedStrings.xml><?xml version="1.0" encoding="utf-8"?>
<sst xmlns="http://schemas.openxmlformats.org/spreadsheetml/2006/main" count="37" uniqueCount="37">
  <si>
    <t>Հաստիքների անվանումը</t>
  </si>
  <si>
    <t>հ/հ</t>
  </si>
  <si>
    <t>Հաստիքների քանակը</t>
  </si>
  <si>
    <t>ՀԱՍՏԻՔԱՑՈՒՑԱԿԸ ԵՎ ՊԱՇՏՈՆԱՅԻՆ ԴՐՈՒՅՔԱՉԱՓԵՐԸ</t>
  </si>
  <si>
    <t>ԸՆԴԱՄԵՆԸ</t>
  </si>
  <si>
    <t>Տնօրեն</t>
  </si>
  <si>
    <t>Դաստիարակ</t>
  </si>
  <si>
    <t>Տնտեսվար</t>
  </si>
  <si>
    <t>Խոհարար</t>
  </si>
  <si>
    <t xml:space="preserve">Հավաքարար </t>
  </si>
  <si>
    <t>Գործավար</t>
  </si>
  <si>
    <t>դրամ</t>
  </si>
  <si>
    <t>Բուժքույր</t>
  </si>
  <si>
    <t>Կ.Տ</t>
  </si>
  <si>
    <t>Պարուսույց</t>
  </si>
  <si>
    <t>Պահակ</t>
  </si>
  <si>
    <t>Դռնապան</t>
  </si>
  <si>
    <t>Ընդամենը
 ամսական
 աշխատավարձը</t>
  </si>
  <si>
    <t>Մեթոդիստ, ուսումնական գծով տնօրենի տեղակալ</t>
  </si>
  <si>
    <t>Երաժշտության դաստիարակ</t>
  </si>
  <si>
    <t>Ֆիզկուլտուրայի հրահանգիչ</t>
  </si>
  <si>
    <t>Գլխավոր հաշվապահ</t>
  </si>
  <si>
    <t>Խոհարարի օգնական</t>
  </si>
  <si>
    <t>Օժանդակ բանվոր</t>
  </si>
  <si>
    <t>Դաստիարակի օգնական</t>
  </si>
  <si>
    <t>Հաստիքի 
ամսական պաշտոնային դրույքաչափը</t>
  </si>
  <si>
    <t>ՏՆՕՐԵՆ՝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</si>
  <si>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</si>
  <si>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</si>
  <si>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</si>
  <si>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</si>
  <si>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44 </t>
  </si>
  <si>
    <t xml:space="preserve"> «ԵՐԵՎԱՆԻ «ԼԱՊՏԵՐԻԿ» Հ.70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</si>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</sst>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4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48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1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4" fillId="0" borderId="0" xfId="2" applyFont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Border="1" applyAlignment="1" applyProtection="1">
      <alignment horizontal="left" vertical="center"/>
      <protection locked="0" hidden="1"/>
    </xf>
    <xf numFmtId="0" fontId="6" fillId="0" borderId="2" xfId="2" applyFont="1" applyBorder="1" applyAlignment="1" applyProtection="1">
      <alignment horizontal="center" vertical="center"/>
      <protection locked="0" hidden="1"/>
    </xf>
    <xf numFmtId="0" fontId="6" fillId="0" borderId="0" xfId="2" applyFont="1" applyBorder="1" applyAlignment="1" applyProtection="1">
      <alignment horizontal="center" vertical="center"/>
      <protection locked="0" hidden="1"/>
    </xf>
    <xf numFmtId="0" fontId="4" fillId="0" borderId="0" xfId="2" applyFont="1" applyAlignment="1" applyProtection="1">
      <alignment vertical="center"/>
      <protection locked="0" hidden="1"/>
    </xf>
    <xf numFmtId="0" fontId="5" fillId="0" borderId="0" xfId="2" applyFont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left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right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8"/>
  <sheetViews>
    <sheetView tabSelected="1" view="pageBreakPreview" topLeftCell="A25" zoomScaleNormal="100" zoomScaleSheetLayoutView="100" workbookViewId="0">
      <selection activeCell="B4" sqref="B4"/>
    </sheetView>
  </sheetViews>
  <sheetFormatPr defaultColWidth="8.85546875" defaultRowHeight="17.25" x14ac:dyDescent="0.2"/>
  <cols>
    <col min="1" max="1" width="6.7109375" style="2" customWidth="1"/>
    <col min="2" max="2" width="57.140625" style="15" customWidth="1"/>
    <col min="3" max="3" width="15.42578125" style="15" customWidth="1"/>
    <col min="4" max="4" width="16.140625" style="2" customWidth="1"/>
    <col min="5" max="5" width="16.85546875" style="2" customWidth="1"/>
    <col min="6" max="6" width="12" style="2" customWidth="1"/>
    <col min="7" max="7" width="8.85546875" style="2"/>
    <col min="8" max="8" width="9" style="2" bestFit="1" customWidth="1"/>
    <col min="9" max="16384" width="8.85546875" style="2"/>
  </cols>
  <sheetData>
    <row r="1" spans="1:5" s="25" customFormat="1" x14ac:dyDescent="0.2">
      <c r="B1" s="26"/>
      <c r="C1" s="26"/>
      <c r="D1" s="45" t="s">
        <v>31</v>
      </c>
      <c r="E1" s="45"/>
    </row>
    <row r="2" spans="1:5" s="25" customFormat="1" x14ac:dyDescent="0.2">
      <c r="B2" s="26"/>
      <c r="C2" s="26"/>
      <c r="D2" s="45" t="s">
        <v>27</v>
      </c>
      <c r="E2" s="45"/>
    </row>
    <row r="3" spans="1:5" s="25" customFormat="1" x14ac:dyDescent="0.2">
      <c r="B3" s="26"/>
      <c r="C3" s="26"/>
      <c r="D3" s="45" t="s">
        <v>28</v>
      </c>
      <c r="E3" s="45"/>
    </row>
    <row r="4" spans="1:5" s="25" customFormat="1" ht="24.75" customHeight="1" x14ac:dyDescent="0.2">
      <c r="B4" s="26"/>
      <c r="C4" s="26"/>
      <c r="D4" s="24"/>
      <c r="E4" s="24" t="s">
        <v>29</v>
      </c>
    </row>
    <row r="5" spans="1:5" s="25" customFormat="1" ht="20.25" customHeight="1" x14ac:dyDescent="0.2">
      <c r="B5" s="26"/>
      <c r="C5" s="26"/>
      <c r="D5" s="24"/>
      <c r="E5" s="24" t="s">
        <v>30</v>
      </c>
    </row>
    <row r="6" spans="1:5" ht="15" customHeight="1" x14ac:dyDescent="0.35">
      <c r="A6" s="1"/>
      <c r="B6" s="3"/>
      <c r="C6" s="3"/>
      <c r="D6" s="3"/>
      <c r="E6" s="3"/>
    </row>
    <row r="7" spans="1:5" ht="39.75" customHeight="1" x14ac:dyDescent="0.2">
      <c r="A7" s="43" t="s">
        <v>32</v>
      </c>
      <c r="B7" s="43"/>
      <c r="C7" s="43"/>
      <c r="D7" s="43"/>
      <c r="E7" s="43"/>
    </row>
    <row r="8" spans="1:5" x14ac:dyDescent="0.2">
      <c r="A8" s="43" t="s">
        <v>3</v>
      </c>
      <c r="B8" s="43"/>
      <c r="C8" s="43"/>
      <c r="D8" s="43"/>
      <c r="E8" s="43"/>
    </row>
    <row r="9" spans="1:5" ht="18" customHeight="1" x14ac:dyDescent="0.2">
      <c r="A9" s="4"/>
      <c r="B9" s="4"/>
      <c r="C9" s="4"/>
      <c r="D9" s="4"/>
      <c r="E9" s="21" t="s">
        <v>11</v>
      </c>
    </row>
    <row r="10" spans="1:5" s="23" customFormat="1" ht="69" customHeight="1" x14ac:dyDescent="0.2">
      <c r="A10" s="22" t="s">
        <v>1</v>
      </c>
      <c r="B10" s="22" t="s">
        <v>0</v>
      </c>
      <c r="C10" s="22" t="s">
        <v>2</v>
      </c>
      <c r="D10" s="22" t="s">
        <v>25</v>
      </c>
      <c r="E10" s="22" t="s">
        <v>17</v>
      </c>
    </row>
    <row r="11" spans="1:5" s="7" customFormat="1" ht="23.25" customHeight="1" x14ac:dyDescent="0.2">
      <c r="A11" s="5">
        <v>1</v>
      </c>
      <c r="B11" s="6" t="s">
        <v>5</v>
      </c>
      <c r="C11" s="46">
        <v>1</v>
      </c>
      <c r="D11" s="17">
        <v>172799.99999999997</v>
      </c>
      <c r="E11" s="16">
        <f t="shared" ref="E11:E27" si="0">C11*D11</f>
        <v>172799.99999999997</v>
      </c>
    </row>
    <row r="12" spans="1:5" s="7" customFormat="1" ht="23.25" customHeight="1" x14ac:dyDescent="0.2">
      <c r="A12" s="5">
        <v>2</v>
      </c>
      <c r="B12" s="6" t="s">
        <v>18</v>
      </c>
      <c r="C12" s="46">
        <v>1</v>
      </c>
      <c r="D12" s="17">
        <v>131600</v>
      </c>
      <c r="E12" s="16">
        <f t="shared" si="0"/>
        <v>131600</v>
      </c>
    </row>
    <row r="13" spans="1:5" s="7" customFormat="1" ht="23.25" customHeight="1" x14ac:dyDescent="0.2">
      <c r="A13" s="5">
        <v>3</v>
      </c>
      <c r="B13" s="6" t="s">
        <v>6</v>
      </c>
      <c r="C13" s="46">
        <v>6.72</v>
      </c>
      <c r="D13" s="17">
        <v>128500</v>
      </c>
      <c r="E13" s="16">
        <f t="shared" si="0"/>
        <v>863520</v>
      </c>
    </row>
    <row r="14" spans="1:5" s="7" customFormat="1" ht="23.25" customHeight="1" x14ac:dyDescent="0.2">
      <c r="A14" s="5">
        <v>4</v>
      </c>
      <c r="B14" s="6" t="s">
        <v>19</v>
      </c>
      <c r="C14" s="46">
        <v>1.5</v>
      </c>
      <c r="D14" s="17">
        <v>128500</v>
      </c>
      <c r="E14" s="16">
        <f t="shared" si="0"/>
        <v>192750</v>
      </c>
    </row>
    <row r="15" spans="1:5" s="7" customFormat="1" ht="23.25" customHeight="1" x14ac:dyDescent="0.2">
      <c r="A15" s="5">
        <v>5</v>
      </c>
      <c r="B15" s="6" t="s">
        <v>20</v>
      </c>
      <c r="C15" s="46">
        <v>1.5</v>
      </c>
      <c r="D15" s="17">
        <v>128500</v>
      </c>
      <c r="E15" s="16">
        <f t="shared" si="0"/>
        <v>192750</v>
      </c>
    </row>
    <row r="16" spans="1:5" s="7" customFormat="1" ht="23.25" customHeight="1" x14ac:dyDescent="0.2">
      <c r="A16" s="5">
        <v>6</v>
      </c>
      <c r="B16" s="6" t="s">
        <v>14</v>
      </c>
      <c r="C16" s="46">
        <v>0.75</v>
      </c>
      <c r="D16" s="17">
        <v>128500</v>
      </c>
      <c r="E16" s="16">
        <f t="shared" si="0"/>
        <v>96375</v>
      </c>
    </row>
    <row r="17" spans="1:8" s="8" customFormat="1" ht="23.25" customHeight="1" x14ac:dyDescent="0.2">
      <c r="A17" s="5">
        <v>7</v>
      </c>
      <c r="B17" s="6" t="s">
        <v>21</v>
      </c>
      <c r="C17" s="46">
        <v>1</v>
      </c>
      <c r="D17" s="17">
        <v>127100</v>
      </c>
      <c r="E17" s="16">
        <f t="shared" si="0"/>
        <v>127100</v>
      </c>
    </row>
    <row r="18" spans="1:8" s="7" customFormat="1" ht="23.25" customHeight="1" x14ac:dyDescent="0.2">
      <c r="A18" s="5">
        <v>8</v>
      </c>
      <c r="B18" s="6" t="s">
        <v>10</v>
      </c>
      <c r="C18" s="46">
        <v>1</v>
      </c>
      <c r="D18" s="17">
        <v>104399.99999999999</v>
      </c>
      <c r="E18" s="16">
        <f t="shared" si="0"/>
        <v>104399.99999999999</v>
      </c>
    </row>
    <row r="19" spans="1:8" s="7" customFormat="1" ht="23.25" customHeight="1" x14ac:dyDescent="0.2">
      <c r="A19" s="5">
        <v>9</v>
      </c>
      <c r="B19" s="6" t="s">
        <v>7</v>
      </c>
      <c r="C19" s="46">
        <v>1</v>
      </c>
      <c r="D19" s="17">
        <v>104399.99999999999</v>
      </c>
      <c r="E19" s="16">
        <f t="shared" si="0"/>
        <v>104399.99999999999</v>
      </c>
    </row>
    <row r="20" spans="1:8" s="7" customFormat="1" ht="23.25" customHeight="1" x14ac:dyDescent="0.2">
      <c r="A20" s="5">
        <v>10</v>
      </c>
      <c r="B20" s="6" t="s">
        <v>24</v>
      </c>
      <c r="C20" s="46">
        <v>6</v>
      </c>
      <c r="D20" s="17">
        <v>122699.99999999999</v>
      </c>
      <c r="E20" s="16">
        <f t="shared" si="0"/>
        <v>736199.99999999988</v>
      </c>
    </row>
    <row r="21" spans="1:8" s="7" customFormat="1" ht="23.25" customHeight="1" x14ac:dyDescent="0.2">
      <c r="A21" s="5">
        <v>11</v>
      </c>
      <c r="B21" s="6" t="s">
        <v>12</v>
      </c>
      <c r="C21" s="46">
        <v>1</v>
      </c>
      <c r="D21" s="17">
        <v>104399.99999999999</v>
      </c>
      <c r="E21" s="16">
        <f t="shared" si="0"/>
        <v>104399.99999999999</v>
      </c>
    </row>
    <row r="22" spans="1:8" s="7" customFormat="1" ht="23.25" customHeight="1" x14ac:dyDescent="0.2">
      <c r="A22" s="5">
        <v>12</v>
      </c>
      <c r="B22" s="6" t="s">
        <v>8</v>
      </c>
      <c r="C22" s="46">
        <v>1</v>
      </c>
      <c r="D22" s="17">
        <v>107100</v>
      </c>
      <c r="E22" s="16">
        <f t="shared" si="0"/>
        <v>107100</v>
      </c>
    </row>
    <row r="23" spans="1:8" s="7" customFormat="1" ht="23.25" customHeight="1" x14ac:dyDescent="0.2">
      <c r="A23" s="5">
        <v>13</v>
      </c>
      <c r="B23" s="6" t="s">
        <v>22</v>
      </c>
      <c r="C23" s="46">
        <v>1</v>
      </c>
      <c r="D23" s="17">
        <v>104399.99999999999</v>
      </c>
      <c r="E23" s="16">
        <f t="shared" si="0"/>
        <v>104399.99999999999</v>
      </c>
    </row>
    <row r="24" spans="1:8" s="7" customFormat="1" ht="23.25" customHeight="1" x14ac:dyDescent="0.2">
      <c r="A24" s="5">
        <v>14</v>
      </c>
      <c r="B24" s="6" t="s">
        <v>23</v>
      </c>
      <c r="C24" s="46">
        <v>1</v>
      </c>
      <c r="D24" s="17">
        <v>104399.99999999999</v>
      </c>
      <c r="E24" s="16">
        <f t="shared" si="0"/>
        <v>104399.99999999999</v>
      </c>
    </row>
    <row r="25" spans="1:8" s="7" customFormat="1" ht="23.25" customHeight="1" x14ac:dyDescent="0.2">
      <c r="A25" s="5">
        <v>15</v>
      </c>
      <c r="B25" s="6" t="s">
        <v>9</v>
      </c>
      <c r="C25" s="46">
        <v>0.5</v>
      </c>
      <c r="D25" s="17">
        <v>104399.99999999999</v>
      </c>
      <c r="E25" s="16">
        <f t="shared" si="0"/>
        <v>52199.999999999993</v>
      </c>
    </row>
    <row r="26" spans="1:8" s="7" customFormat="1" ht="23.25" customHeight="1" x14ac:dyDescent="0.2">
      <c r="A26" s="5">
        <v>16</v>
      </c>
      <c r="B26" s="6" t="s">
        <v>16</v>
      </c>
      <c r="C26" s="46">
        <v>2</v>
      </c>
      <c r="D26" s="17">
        <v>104399.99999999999</v>
      </c>
      <c r="E26" s="16">
        <f t="shared" si="0"/>
        <v>208799.99999999997</v>
      </c>
    </row>
    <row r="27" spans="1:8" s="8" customFormat="1" ht="23.25" customHeight="1" x14ac:dyDescent="0.2">
      <c r="A27" s="5">
        <v>17</v>
      </c>
      <c r="B27" s="9" t="s">
        <v>15</v>
      </c>
      <c r="C27" s="47">
        <v>3</v>
      </c>
      <c r="D27" s="17">
        <v>104399.99999999999</v>
      </c>
      <c r="E27" s="16">
        <f t="shared" si="0"/>
        <v>313199.99999999994</v>
      </c>
    </row>
    <row r="28" spans="1:8" s="8" customFormat="1" x14ac:dyDescent="0.2">
      <c r="A28" s="10"/>
      <c r="B28" s="11" t="s">
        <v>4</v>
      </c>
      <c r="C28" s="12">
        <f>SUM(C11:C27)</f>
        <v>30.97</v>
      </c>
      <c r="D28" s="13"/>
      <c r="E28" s="18">
        <f>SUM(E11:E27)</f>
        <v>3716395</v>
      </c>
      <c r="F28" s="19"/>
      <c r="G28" s="19"/>
    </row>
    <row r="29" spans="1:8" ht="15.75" customHeight="1" x14ac:dyDescent="0.2">
      <c r="A29" s="1"/>
      <c r="B29" s="14"/>
      <c r="C29" s="14"/>
      <c r="D29" s="1"/>
      <c r="E29" s="1"/>
      <c r="F29" s="20"/>
      <c r="G29" s="20"/>
    </row>
    <row r="30" spans="1:8" s="29" customFormat="1" ht="38.25" customHeight="1" x14ac:dyDescent="0.2">
      <c r="A30" s="44" t="s">
        <v>33</v>
      </c>
      <c r="B30" s="44"/>
      <c r="C30" s="44"/>
      <c r="D30" s="44"/>
      <c r="E30" s="44"/>
      <c r="F30" s="27"/>
      <c r="G30" s="28"/>
      <c r="H30" s="27"/>
    </row>
    <row r="31" spans="1:8" s="29" customFormat="1" ht="23.25" customHeight="1" x14ac:dyDescent="0.2">
      <c r="A31" s="30"/>
      <c r="B31" s="30"/>
      <c r="C31" s="30"/>
      <c r="F31" s="28"/>
      <c r="G31" s="28"/>
    </row>
    <row r="32" spans="1:8" s="31" customFormat="1" ht="94.5" customHeight="1" x14ac:dyDescent="0.2">
      <c r="B32" s="32" t="s">
        <v>34</v>
      </c>
      <c r="C32" s="33"/>
      <c r="D32" s="34" t="s">
        <v>35</v>
      </c>
    </row>
    <row r="33" spans="1:5" s="31" customFormat="1" x14ac:dyDescent="0.2">
      <c r="B33" s="32"/>
      <c r="C33" s="33"/>
      <c r="D33" s="34"/>
    </row>
    <row r="34" spans="1:5" s="35" customFormat="1" hidden="1" x14ac:dyDescent="0.2">
      <c r="B34" s="36" t="s">
        <v>26</v>
      </c>
      <c r="C34" s="37"/>
      <c r="D34" s="36"/>
      <c r="E34" s="38"/>
    </row>
    <row r="35" spans="1:5" s="31" customFormat="1" ht="15.75" hidden="1" customHeight="1" x14ac:dyDescent="0.2">
      <c r="A35" s="39"/>
      <c r="B35" s="40" t="s">
        <v>13</v>
      </c>
      <c r="C35" s="40"/>
      <c r="D35" s="41"/>
      <c r="E35" s="42"/>
    </row>
    <row r="36" spans="1:5" s="35" customFormat="1" hidden="1" x14ac:dyDescent="0.2">
      <c r="B36" s="36" t="s">
        <v>36</v>
      </c>
      <c r="C36" s="37"/>
      <c r="D36" s="36"/>
      <c r="E36" s="38"/>
    </row>
    <row r="37" spans="1:5" hidden="1" x14ac:dyDescent="0.2">
      <c r="C37" s="2"/>
    </row>
    <row r="38" spans="1:5" hidden="1" x14ac:dyDescent="0.2"/>
  </sheetData>
  <mergeCells count="6">
    <mergeCell ref="A30:E30"/>
    <mergeCell ref="A7:E7"/>
    <mergeCell ref="A8:E8"/>
    <mergeCell ref="D1:E1"/>
    <mergeCell ref="D2:E2"/>
    <mergeCell ref="D3:E3"/>
  </mergeCells>
  <pageMargins left="0.15" right="0.16" top="0.36" bottom="0.26" header="0.19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TVanY4Yy6hrB/wH1Imnht4KgC/qI9yTLRpBNZWW2Xi8=</DigestValue>
    </Reference>
    <Reference Type="http://www.w3.org/2000/09/xmldsig#Object" URI="#idOfficeObject">
      <DigestMethod Algorithm="http://www.w3.org/2001/04/xmlenc#sha256"/>
      <DigestValue>5d3K6pw6Q/XX7R+YEbE8HipQc19Cz1u5nZu2uNMoy24=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2qdO1EwzFSu3eeN1Z8fVNC+Iwm8MvQ1fCaKYHbLwaCk=</DigestValue>
    </Reference>
    <Reference Type="http://www.w3.org/2000/09/xmldsig#Object" URI="#idValidSigLnImg">
      <DigestMethod Algorithm="http://www.w3.org/2001/04/xmlenc#sha256"/>
      <DigestValue>XYYZrNCzQQPt/ObQsJWqli8v+DBdeVRmqI/QnMNjtKM=</DigestValue>
    </Reference>
    <Reference Type="http://www.w3.org/2000/09/xmldsig#Object" URI="#idInvalidSigLnImg">
      <DigestMethod Algorithm="http://www.w3.org/2001/04/xmlenc#sha256"/>
      <DigestValue>CDLpCupI3MS9p69OYVqth/D4pXU+DSpvfP018GgFd3E=</DigestValue>
    </Reference>
  </SignedInfo>
  <SignatureValue>ArKn1ljaEy7sJFmH5RlLUX2gZlw5fjLCVqkGKhkT6x/p133X7IT+rNVssCOctkO78H0cpHStot+K
BvPjLRIBV2o/aAD4o8/IqX6HWIqzlvUyfP3dnryU3GRcLiDxjedqBCiLkRvUaLH3KUNFX6Kf5aq9
9id8b2B1WCme11qbLhuc3LVsyT2O3huAr0dyADECebJjBqIwls01M4lanMD7xBUnJPNC+1z6cOOn
+4f7huLN02do7wzfyl3MfdhT7jpFeT/lQK9d40vc3hJsxk9R+DpNz2jzf39d5Xr+UH/youVrgzId
GRZNG4IXQTvj4De/AfFncSM70dVmX67CXtz3KA==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fV9nCxEUdyWe4qgK6udPGN/9ooM3qTuQvFFUiyrp4/g=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yvjrxELucwmcV5uYUeeJNM+ZgPfPlmvmph8ZzBbzJd8=</DigestValue>
      </Reference>
      <Reference URI="/xl/media/image1.emf?ContentType=image/x-emf">
        <DigestMethod Algorithm="http://www.w3.org/2001/04/xmlenc#sha256"/>
        <DigestValue>ddXauGHim6NTmkalRlgfG5ER1RNhwISPiZrPtxDyUcM=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8dbzMP/E/30fbZS8eP1gujFdDB1JVvM72gl0jLmYJx8=</DigestValue>
      </Reference>
      <Reference URI="/xl/styles.xml?ContentType=application/vnd.openxmlformats-officedocument.spreadsheetml.styles+xml">
        <DigestMethod Algorithm="http://www.w3.org/2001/04/xmlenc#sha256"/>
        <DigestValue>HUPdZ4au+V2S4xnhBuENkglCvSy74Zp9HbxTbmjurZg=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KzweT/HfUcXnSxbt+WLOfoSbyn1UcC9mndkbtgeGdGU=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Ai6eohBhR2e70e78RgZdhIX0KlpGgbKmKls7S5Zvtf8=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2023-01-27T05:52:32Z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{5E4DD2BE-64CA-4765-8DAD-2A50E630D78D}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2023-01-27T05:52:32Z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nMjPAIDKzwHO/JZ13GJQd1DIzwBiDwpNAAAAAJDz6AGQ8+gBdq7VbwAAAACDJ29uCQAAAAAAAAAAAAAAAAAAAAAAAABI+OgBAAAAAAAAAAAAAAAAAAAAAAAAAAAAAAAAAAAAAAAAAAAAAAAAHqQdOwAAAADwyc8B6fuWdQAAzwEAAAAA9fuWdQ472jn1////AAAAAAAAAAAAAAAAkAEAAJI02jmMyM8B3a/VdgAA6XaAyM8BAAAAAIjIzwEAAAAAAAAAAGG41HYAAAAACQAAAKDJzwGgyc8BAAIAAPz///8BAAAAAAAAAAAAAAAAAAAAAAAAAAAAAABQl0o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DRS0hIAAOgBvS17buYr8uYSah07yIrvASgCAADQB50BCAIAANAHnQFkAAAA5AzPAQgCAACIRdIS4CnkFzjw8hcAAAAAAAAAAAAAnQECAAAAAAAAAEEAAAAAAJ0BfAKdAQAAAAD8AQAAlBOdAQAAAAAAAOgBkBOdAQAATHeoBs8Brl5Md3hQ0hKuXkx3AAAAAAAAAAD4FOkB+BTpAbwGzwEfL29uAADoAQAAAAD8AQAAzAbPAd0ub24AAAAABwAAAAAAAABhuNR2/AEAAAcAAAD0B88B9AfPAQACAAD8////AQAAAAAAAAAAAAAAAAAAAFCXS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4hKYBs8BfAjPAc78lnUNAQAAAAAAAMoMCkwAAAAA3AEAAMQBAACgpOgBAQAAAKjq9xIAAAAAqJ4fGAAAAAB/AAEBmKsfGAAAAAConh8YsJKAbgMAAAC4koBuAQAAAJA98xe8arNuvS17buYr8uYSah07yIrvAewHzwHp+5Z1AADPAQIAAAD1+5Z15AzPAeD///8AAAAAAAAAAAAAAACQAQAAAAAAAQAAAABhAHIAaQBhAGwAAAAAAAAAAAAAAAAAAAAGAAAAAAAAAGG41HYAAAAABgAAAJwHzwGcB88BAAIAAPz///8BAAAAAAAAAAAAAAAAAAAAUJdK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PChzwGtppd1YRIAALChzwEyDCGOMgyOAAAAAAD/////YRL5///////wKgAACvkKALyE4hIAAAAAMgyO///////wKgAAIY4BAMAC+B0AAAAAnD3mdnlElXUyDCGO1I7vFwEAAAD/////AAAAAJRfGhgcps8BAAAAAJRfGhgAADMdikSVdcAC+B0yDCGOAQAAANSO7xeUXxoYAAAAAAAAAAAyDI4AHKbPATIMjv//////8CoAACGOAQDAAvgdAAAAAI4kmXUyDCGOmP8iGAkAAAD/////AAAAABAAAAADAQAAzAwAABwAAAEyDCGO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5zIzwCAys8BzvyWddxiUHdQyM8AYg8KTQAAAACQ8+gBkPPoAXau1W8AAAAAgydvbgkAAAAAAAAAAAAAAAAAAAAAAAAASPjoAQAAAAAAAAAAAAAAAAAAAAAAAAAAAAAAAAAAAAAAAAAAAAAAAB6kHTsAAAAA8MnPAen7lnUAAM8BAAAAAPX7lnUOO9o59f///wAAAAAAAAAAAAAAAJABAACSNNo5jMjPAd2v1XYAAOl2gMjPAQAAAACIyM8BAAAAAAAAAABhuNR2AAAAAAkAAACgyc8BoMnPAQACAAD8////AQAAAAAAAAAAAAAAAAAAAAAAAAAAAAAAUJd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0UtISAADoAb0te27mK/LmEmodO8iK7wEoAgAA0AedAQgCAADQB50BZAAAAOQMzwEIAgAAiEXSEuAp5Bc48PIXAAAAAAAAAAAAAJ0BAgAAAAAAAABBAAAAAACdAXwCnQEAAAAA/AEAAJQTnQEAAAAAAADoAZATnQEAAEx3qAbPAa5eTHd4UNISrl5MdwAAAAAAAAAA+BTpAfgU6QG8Bs8BHy9vbgAA6AEAAAAA/AEAAMwGzwHdLm9uAAAAAAcAAAAAAAAAYbjUdvwBAAAHAAAA9AfPAfQHzwEAAgAA/P///wEAAAAAAAAAAAAAAAAAAABQl0o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ISmAbPAXwIzwHO/JZ1DQEAAAAAAADKDApMAAAAANwBAADEAQAAoKToAQEAAACo6vcSAAAAAKieHxgAAAAAfwABAZirHxgAAAAAqJ4fGLCSgG4DAAAAuJKAbgEAAACQPfMXvGqzbr0te27mK/LmEmodO8iK7wHsB88B6fuWdQAAzwECAAAA9fuWdeQMzwHg////AAAAAAAAAAAAAAAAkAEAAAAAAAEAAAAAYQByAGkAYQBsAAAAAAAAAAAAAAAAAAAABgAAAAAAAABhuNR2AAAAAAYAAACcB88BnAfPAQACAAD8////AQAAAAAAAAAAAAAAAAAAAFCXSgnwxJ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woc8BraaXdWESAACwoc8BkAwhA5AMAwAAAAAAXk6NbmES+f//////8CoAAAr5CgC8hOISAAAAAJAMA///////8CoAACEDAQBgDEgeAAAAAJw95nZ5RJV1kAwhA9SO7xcBAAAA/////wAAAAAYIxkYHKbPAQAAAAAYIxkYAAAzHYpElXVgDEgekAwhAwEAAADUju8XGCMZGAAAAAAAAAAAkAwDABymzwGQDAP///////AqAAAhAwEAYAxIHgAAAACOJJl1kAwhA8j0KB0RAAAA/////wAAAAAQAAAAAwEAAMwMAAAcAAABkAwhA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2023-01-12T08:37:49Z</cp:lastPrinted>
  <dcterms:created xsi:type="dcterms:W3CDTF">2001-09-02T08:43:23Z</dcterms:created>
  <dcterms:modified xsi:type="dcterms:W3CDTF">2023-01-18T08:32:12Z</dcterms:modified>
</cp:coreProperties>
</file>