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C31" i="26" l="1"/>
  <c r="E30" i="26"/>
  <c r="E29" i="26"/>
  <c r="E28" i="26"/>
  <c r="E27" i="26"/>
  <c r="E26" i="26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31" i="26" s="1"/>
  <c r="E12" i="26"/>
</calcChain>
</file>

<file path=xl/sharedStrings.xml><?xml version="1.0" encoding="utf-8"?>
<sst xmlns="http://schemas.openxmlformats.org/spreadsheetml/2006/main" count="41" uniqueCount="41">
  <si>
    <t>Հաստիքների անվանումը</t>
  </si>
  <si>
    <t>ՊԱՇՏՈՆԱՅԻՆ ԴՐՈՒՅՔԱՉԱՓԵՐԸ</t>
  </si>
  <si>
    <t>հ/հ</t>
  </si>
  <si>
    <t>Հաստիքների քանակը</t>
  </si>
  <si>
    <t>դրամ</t>
  </si>
  <si>
    <t>Հաստիքի ամսական պաշտոնային դրույքաչափը</t>
  </si>
  <si>
    <t xml:space="preserve"> </t>
  </si>
  <si>
    <t>ՀԱՍՏԻՔԱՑՈՒՑԱԿԸ  ԵՎ ՊԱՇՏՈՆԱՅԻՆ ԴՐՈՒՅՔԱՉԱՓԵՐԸ</t>
  </si>
  <si>
    <t>Տնօրեն</t>
  </si>
  <si>
    <t>Մեթոդիստ, ուսումնական գծով տնօրենի տեղակալ</t>
  </si>
  <si>
    <t>Դաստիարակի օգնական</t>
  </si>
  <si>
    <t>Գլխավոր հաշվապահ</t>
  </si>
  <si>
    <t>Պարուսույց</t>
  </si>
  <si>
    <t>Գործավար</t>
  </si>
  <si>
    <t>Պահակ</t>
  </si>
  <si>
    <t>ԸՆԴԱՄԵՆԸ</t>
  </si>
  <si>
    <t>Հավաքարար</t>
  </si>
  <si>
    <t>Դռնապան</t>
  </si>
  <si>
    <t>Կ.Տ</t>
  </si>
  <si>
    <t>Ընդամենը
ամսական աշխատավարձը</t>
  </si>
  <si>
    <t>Դաստիարակ</t>
  </si>
  <si>
    <t>Երաժշտության դաստիարակ</t>
  </si>
  <si>
    <t>Ֆիզկուլտուրայի հրահանգիչ</t>
  </si>
  <si>
    <t>Տնտեսվար</t>
  </si>
  <si>
    <t>Բուժքույր</t>
  </si>
  <si>
    <t>Խոհարար</t>
  </si>
  <si>
    <t>Խոհարարի օգնական</t>
  </si>
  <si>
    <t>Դերձակ</t>
  </si>
  <si>
    <t>Օժանդակ բանվոր</t>
  </si>
  <si>
    <t>Շենքերի, սարքավորումների սպասարկող և  նորոգող բանվոր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</si>
  <si>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</si>
  <si>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</si>
  <si>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</si>
  <si>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</si>
  <si>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</si>
  <si>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</si>
  <si>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</si>
  <si>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</si>
  <si>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</si>
  <si>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45  </t>
  </si>
  <si>
    <t xml:space="preserve"> «ԵՐԵՎԱՆԻ Հ.71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</si>
</sst>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view="pageBreakPreview" topLeftCell="A19" zoomScaleNormal="100" zoomScaleSheetLayoutView="100" workbookViewId="0">
      <selection activeCell="H31" sqref="H31"/>
    </sheetView>
  </sheetViews>
  <sheetFormatPr defaultColWidth="8.85546875" defaultRowHeight="17.25" x14ac:dyDescent="0.2"/>
  <cols>
    <col min="1" max="1" width="5.85546875" style="1" customWidth="1"/>
    <col min="2" max="2" width="57.42578125" style="2" customWidth="1"/>
    <col min="3" max="3" width="17.5703125" style="2" customWidth="1"/>
    <col min="4" max="4" width="16.42578125" style="1" customWidth="1"/>
    <col min="5" max="5" width="16.85546875" style="1" customWidth="1"/>
    <col min="6" max="6" width="12.28515625" style="1" bestFit="1" customWidth="1"/>
    <col min="7" max="7" width="10" style="1" customWidth="1"/>
    <col min="8" max="16384" width="8.85546875" style="1"/>
  </cols>
  <sheetData>
    <row r="1" spans="1:19" s="52" customFormat="1" ht="20.25" customHeight="1" x14ac:dyDescent="0.2">
      <c r="B1" s="53"/>
      <c r="C1" s="53"/>
      <c r="D1" s="57" t="s">
        <v>39</v>
      </c>
      <c r="E1" s="57"/>
    </row>
    <row r="2" spans="1:19" s="52" customFormat="1" ht="20.25" customHeight="1" x14ac:dyDescent="0.2">
      <c r="B2" s="53"/>
      <c r="C2" s="53"/>
      <c r="D2" s="57" t="s">
        <v>35</v>
      </c>
      <c r="E2" s="57"/>
    </row>
    <row r="3" spans="1:19" s="52" customFormat="1" ht="20.25" customHeight="1" x14ac:dyDescent="0.2">
      <c r="B3" s="53"/>
      <c r="C3" s="53"/>
      <c r="D3" s="57" t="s">
        <v>36</v>
      </c>
      <c r="E3" s="57"/>
    </row>
    <row r="4" spans="1:19" s="52" customFormat="1" ht="24.75" customHeight="1" x14ac:dyDescent="0.2">
      <c r="B4" s="53"/>
      <c r="C4" s="53"/>
      <c r="D4" s="35"/>
      <c r="E4" s="35" t="s">
        <v>37</v>
      </c>
    </row>
    <row r="5" spans="1:19" s="52" customFormat="1" ht="20.25" customHeight="1" x14ac:dyDescent="0.2">
      <c r="B5" s="53"/>
      <c r="C5" s="53"/>
      <c r="D5" s="35"/>
      <c r="E5" s="35" t="s">
        <v>38</v>
      </c>
    </row>
    <row r="6" spans="1:19" ht="18.75" customHeight="1" x14ac:dyDescent="0.2">
      <c r="B6" s="25"/>
      <c r="C6" s="25"/>
      <c r="D6" s="25"/>
      <c r="E6" s="25"/>
    </row>
    <row r="7" spans="1:19" ht="40.5" customHeight="1" x14ac:dyDescent="0.2">
      <c r="A7" s="56" t="s">
        <v>40</v>
      </c>
      <c r="B7" s="56"/>
      <c r="C7" s="56"/>
      <c r="D7" s="56"/>
      <c r="E7" s="56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31.5" customHeight="1" x14ac:dyDescent="0.2">
      <c r="A8" s="55" t="s">
        <v>7</v>
      </c>
      <c r="B8" s="55"/>
      <c r="C8" s="55"/>
      <c r="D8" s="55"/>
      <c r="E8" s="55"/>
    </row>
    <row r="9" spans="1:19" ht="21.75" hidden="1" customHeight="1" x14ac:dyDescent="0.2">
      <c r="A9" s="3"/>
      <c r="B9" s="4"/>
      <c r="C9" s="4"/>
      <c r="D9" s="4"/>
      <c r="E9" s="4"/>
    </row>
    <row r="10" spans="1:19" s="5" customFormat="1" ht="18.75" customHeight="1" x14ac:dyDescent="0.2">
      <c r="A10" s="26"/>
      <c r="B10" s="14"/>
      <c r="C10" s="14"/>
      <c r="E10" s="6" t="s">
        <v>4</v>
      </c>
    </row>
    <row r="11" spans="1:19" s="24" customFormat="1" ht="69" customHeight="1" x14ac:dyDescent="0.2">
      <c r="A11" s="23" t="s">
        <v>2</v>
      </c>
      <c r="B11" s="23" t="s">
        <v>0</v>
      </c>
      <c r="C11" s="23" t="s">
        <v>3</v>
      </c>
      <c r="D11" s="23" t="s">
        <v>5</v>
      </c>
      <c r="E11" s="23" t="s">
        <v>19</v>
      </c>
    </row>
    <row r="12" spans="1:19" s="8" customFormat="1" ht="21" customHeight="1" x14ac:dyDescent="0.2">
      <c r="A12" s="7">
        <v>1</v>
      </c>
      <c r="B12" s="18" t="s">
        <v>8</v>
      </c>
      <c r="C12" s="33">
        <v>1</v>
      </c>
      <c r="D12" s="17">
        <v>172799.99999999997</v>
      </c>
      <c r="E12" s="27">
        <f>+D12*C12</f>
        <v>172799.99999999997</v>
      </c>
    </row>
    <row r="13" spans="1:19" s="8" customFormat="1" ht="21" customHeight="1" x14ac:dyDescent="0.2">
      <c r="A13" s="7">
        <v>2</v>
      </c>
      <c r="B13" s="18" t="s">
        <v>9</v>
      </c>
      <c r="C13" s="33">
        <v>1.25</v>
      </c>
      <c r="D13" s="17">
        <v>131600</v>
      </c>
      <c r="E13" s="27">
        <f t="shared" ref="E13:E30" si="0">+D13*C13</f>
        <v>164500</v>
      </c>
    </row>
    <row r="14" spans="1:19" ht="21" customHeight="1" x14ac:dyDescent="0.2">
      <c r="A14" s="7">
        <v>3</v>
      </c>
      <c r="B14" s="18" t="s">
        <v>11</v>
      </c>
      <c r="C14" s="33">
        <v>1</v>
      </c>
      <c r="D14" s="17">
        <v>127100</v>
      </c>
      <c r="E14" s="27">
        <f>+D14*C14</f>
        <v>127100</v>
      </c>
    </row>
    <row r="15" spans="1:19" s="8" customFormat="1" ht="21" customHeight="1" x14ac:dyDescent="0.2">
      <c r="A15" s="7">
        <v>4</v>
      </c>
      <c r="B15" s="18" t="s">
        <v>20</v>
      </c>
      <c r="C15" s="33">
        <v>13.44</v>
      </c>
      <c r="D15" s="17">
        <v>128500</v>
      </c>
      <c r="E15" s="27">
        <f t="shared" si="0"/>
        <v>1727040</v>
      </c>
    </row>
    <row r="16" spans="1:19" s="8" customFormat="1" ht="21" customHeight="1" x14ac:dyDescent="0.2">
      <c r="A16" s="7">
        <v>5</v>
      </c>
      <c r="B16" s="18" t="s">
        <v>21</v>
      </c>
      <c r="C16" s="33">
        <v>3</v>
      </c>
      <c r="D16" s="17">
        <v>128500</v>
      </c>
      <c r="E16" s="27">
        <f t="shared" si="0"/>
        <v>385500</v>
      </c>
    </row>
    <row r="17" spans="1:7" s="8" customFormat="1" ht="21" customHeight="1" x14ac:dyDescent="0.2">
      <c r="A17" s="7">
        <v>6</v>
      </c>
      <c r="B17" s="18" t="s">
        <v>12</v>
      </c>
      <c r="C17" s="33">
        <v>2</v>
      </c>
      <c r="D17" s="17">
        <v>128500</v>
      </c>
      <c r="E17" s="27">
        <f t="shared" si="0"/>
        <v>257000</v>
      </c>
    </row>
    <row r="18" spans="1:7" s="8" customFormat="1" ht="21" customHeight="1" x14ac:dyDescent="0.2">
      <c r="A18" s="7">
        <v>7</v>
      </c>
      <c r="B18" s="18" t="s">
        <v>22</v>
      </c>
      <c r="C18" s="33">
        <v>2</v>
      </c>
      <c r="D18" s="17">
        <v>128500</v>
      </c>
      <c r="E18" s="27">
        <f t="shared" si="0"/>
        <v>257000</v>
      </c>
    </row>
    <row r="19" spans="1:7" s="8" customFormat="1" ht="21" customHeight="1" x14ac:dyDescent="0.2">
      <c r="A19" s="7">
        <v>8</v>
      </c>
      <c r="B19" s="18" t="s">
        <v>10</v>
      </c>
      <c r="C19" s="33">
        <v>12</v>
      </c>
      <c r="D19" s="17">
        <v>122699.99999999999</v>
      </c>
      <c r="E19" s="27">
        <f>+D19*C19</f>
        <v>1472399.9999999998</v>
      </c>
      <c r="F19" s="32"/>
    </row>
    <row r="20" spans="1:7" s="8" customFormat="1" ht="21" customHeight="1" x14ac:dyDescent="0.2">
      <c r="A20" s="7">
        <v>9</v>
      </c>
      <c r="B20" s="18" t="s">
        <v>13</v>
      </c>
      <c r="C20" s="33">
        <v>1</v>
      </c>
      <c r="D20" s="17">
        <v>104399.99999999999</v>
      </c>
      <c r="E20" s="27">
        <f t="shared" si="0"/>
        <v>104399.99999999999</v>
      </c>
    </row>
    <row r="21" spans="1:7" s="8" customFormat="1" ht="21" customHeight="1" x14ac:dyDescent="0.2">
      <c r="A21" s="7">
        <v>10</v>
      </c>
      <c r="B21" s="18" t="s">
        <v>24</v>
      </c>
      <c r="C21" s="33">
        <v>1.5</v>
      </c>
      <c r="D21" s="17">
        <v>104399.99999999999</v>
      </c>
      <c r="E21" s="27">
        <f t="shared" si="0"/>
        <v>156599.99999999997</v>
      </c>
    </row>
    <row r="22" spans="1:7" s="8" customFormat="1" ht="21" customHeight="1" x14ac:dyDescent="0.2">
      <c r="A22" s="7">
        <v>11</v>
      </c>
      <c r="B22" s="18" t="s">
        <v>25</v>
      </c>
      <c r="C22" s="33">
        <v>2</v>
      </c>
      <c r="D22" s="17">
        <v>107100</v>
      </c>
      <c r="E22" s="27">
        <f t="shared" si="0"/>
        <v>214200</v>
      </c>
    </row>
    <row r="23" spans="1:7" s="8" customFormat="1" ht="21" customHeight="1" x14ac:dyDescent="0.2">
      <c r="A23" s="7">
        <v>12</v>
      </c>
      <c r="B23" s="18" t="s">
        <v>26</v>
      </c>
      <c r="C23" s="33">
        <v>1</v>
      </c>
      <c r="D23" s="17">
        <v>104399.99999999999</v>
      </c>
      <c r="E23" s="27">
        <f t="shared" si="0"/>
        <v>104399.99999999999</v>
      </c>
    </row>
    <row r="24" spans="1:7" s="8" customFormat="1" ht="21" customHeight="1" x14ac:dyDescent="0.2">
      <c r="A24" s="7">
        <v>13</v>
      </c>
      <c r="B24" s="18" t="s">
        <v>23</v>
      </c>
      <c r="C24" s="33">
        <v>1</v>
      </c>
      <c r="D24" s="17">
        <v>104399.99999999999</v>
      </c>
      <c r="E24" s="27">
        <f>+D24*C24</f>
        <v>104399.99999999999</v>
      </c>
    </row>
    <row r="25" spans="1:7" s="8" customFormat="1" ht="21" customHeight="1" x14ac:dyDescent="0.2">
      <c r="A25" s="7">
        <v>14</v>
      </c>
      <c r="B25" s="18" t="s">
        <v>27</v>
      </c>
      <c r="C25" s="33">
        <v>1</v>
      </c>
      <c r="D25" s="17">
        <v>107100</v>
      </c>
      <c r="E25" s="27">
        <f t="shared" si="0"/>
        <v>107100</v>
      </c>
    </row>
    <row r="26" spans="1:7" s="8" customFormat="1" ht="21" customHeight="1" x14ac:dyDescent="0.2">
      <c r="A26" s="7">
        <v>15</v>
      </c>
      <c r="B26" s="18" t="s">
        <v>28</v>
      </c>
      <c r="C26" s="33">
        <v>1</v>
      </c>
      <c r="D26" s="17">
        <v>104399.99999999999</v>
      </c>
      <c r="E26" s="27">
        <f t="shared" si="0"/>
        <v>104399.99999999999</v>
      </c>
    </row>
    <row r="27" spans="1:7" s="8" customFormat="1" ht="41.25" customHeight="1" x14ac:dyDescent="0.2">
      <c r="A27" s="7">
        <v>16</v>
      </c>
      <c r="B27" s="18" t="s">
        <v>29</v>
      </c>
      <c r="C27" s="33">
        <v>1</v>
      </c>
      <c r="D27" s="17">
        <v>104399.99999999999</v>
      </c>
      <c r="E27" s="27">
        <f t="shared" si="0"/>
        <v>104399.99999999999</v>
      </c>
    </row>
    <row r="28" spans="1:7" s="8" customFormat="1" ht="21" customHeight="1" x14ac:dyDescent="0.2">
      <c r="A28" s="7">
        <v>17</v>
      </c>
      <c r="B28" s="18" t="s">
        <v>16</v>
      </c>
      <c r="C28" s="33">
        <v>1</v>
      </c>
      <c r="D28" s="17">
        <v>104399.99999999999</v>
      </c>
      <c r="E28" s="27">
        <f>+D28*C28</f>
        <v>104399.99999999999</v>
      </c>
    </row>
    <row r="29" spans="1:7" s="8" customFormat="1" ht="21" customHeight="1" x14ac:dyDescent="0.2">
      <c r="A29" s="7">
        <v>18</v>
      </c>
      <c r="B29" s="18" t="s">
        <v>17</v>
      </c>
      <c r="C29" s="33">
        <v>2</v>
      </c>
      <c r="D29" s="17">
        <v>104399.99999999999</v>
      </c>
      <c r="E29" s="27">
        <f>+D29*C29</f>
        <v>208799.99999999997</v>
      </c>
    </row>
    <row r="30" spans="1:7" ht="21" customHeight="1" x14ac:dyDescent="0.2">
      <c r="A30" s="7">
        <v>19</v>
      </c>
      <c r="B30" s="18" t="s">
        <v>14</v>
      </c>
      <c r="C30" s="33">
        <v>3</v>
      </c>
      <c r="D30" s="17">
        <v>104399.99999999999</v>
      </c>
      <c r="E30" s="27">
        <f t="shared" si="0"/>
        <v>313199.99999999994</v>
      </c>
    </row>
    <row r="31" spans="1:7" ht="27.75" customHeight="1" x14ac:dyDescent="0.2">
      <c r="A31" s="22"/>
      <c r="B31" s="28" t="s">
        <v>15</v>
      </c>
      <c r="C31" s="29">
        <f>SUM(C12:C30)</f>
        <v>51.19</v>
      </c>
      <c r="D31" s="30"/>
      <c r="E31" s="31">
        <f>SUM(E12:E30)</f>
        <v>6189640</v>
      </c>
      <c r="F31" s="19"/>
      <c r="G31" s="19"/>
    </row>
    <row r="32" spans="1:7" ht="12.75" customHeight="1" x14ac:dyDescent="0.2">
      <c r="A32" s="3"/>
      <c r="B32" s="4"/>
      <c r="C32" s="4"/>
      <c r="D32" s="4"/>
      <c r="E32" s="4"/>
      <c r="F32" s="20"/>
      <c r="G32" s="21"/>
    </row>
    <row r="33" spans="1:8" s="38" customFormat="1" ht="38.25" customHeight="1" x14ac:dyDescent="0.2">
      <c r="A33" s="58" t="s">
        <v>30</v>
      </c>
      <c r="B33" s="58"/>
      <c r="C33" s="58"/>
      <c r="D33" s="58"/>
      <c r="E33" s="58"/>
      <c r="F33" s="36"/>
      <c r="G33" s="37"/>
      <c r="H33" s="36"/>
    </row>
    <row r="34" spans="1:8" s="38" customFormat="1" ht="13.5" x14ac:dyDescent="0.2">
      <c r="A34" s="39"/>
      <c r="B34" s="39"/>
      <c r="C34" s="39"/>
      <c r="F34" s="37"/>
      <c r="G34" s="37"/>
    </row>
    <row r="35" spans="1:8" s="40" customFormat="1" ht="69.75" customHeight="1" x14ac:dyDescent="0.2">
      <c r="B35" s="41" t="s">
        <v>31</v>
      </c>
      <c r="C35" s="42"/>
      <c r="D35" s="43" t="s">
        <v>32</v>
      </c>
    </row>
    <row r="36" spans="1:8" s="40" customFormat="1" x14ac:dyDescent="0.2">
      <c r="B36" s="41"/>
      <c r="C36" s="42"/>
      <c r="D36" s="43"/>
    </row>
    <row r="37" spans="1:8" s="44" customFormat="1" hidden="1" x14ac:dyDescent="0.2">
      <c r="B37" s="45" t="s">
        <v>33</v>
      </c>
      <c r="C37" s="46"/>
      <c r="D37" s="45"/>
      <c r="E37" s="47"/>
    </row>
    <row r="38" spans="1:8" s="40" customFormat="1" hidden="1" x14ac:dyDescent="0.2">
      <c r="A38" s="48"/>
      <c r="B38" s="49" t="s">
        <v>18</v>
      </c>
      <c r="C38" s="49"/>
      <c r="D38" s="50"/>
      <c r="E38" s="51"/>
    </row>
    <row r="39" spans="1:8" s="44" customFormat="1" hidden="1" x14ac:dyDescent="0.2">
      <c r="B39" s="45" t="s">
        <v>34</v>
      </c>
      <c r="C39" s="46"/>
      <c r="D39" s="45"/>
      <c r="E39" s="47"/>
    </row>
    <row r="40" spans="1:8" hidden="1" x14ac:dyDescent="0.2">
      <c r="C40" s="1"/>
    </row>
    <row r="41" spans="1:8" ht="15" hidden="1" customHeight="1" x14ac:dyDescent="0.2">
      <c r="A41" s="9"/>
      <c r="B41" s="9"/>
      <c r="C41" s="11"/>
      <c r="D41" s="11"/>
      <c r="E41" s="12"/>
    </row>
    <row r="42" spans="1:8" ht="15" customHeight="1" x14ac:dyDescent="0.2">
      <c r="A42" s="9"/>
      <c r="B42" s="9"/>
    </row>
    <row r="43" spans="1:8" ht="15" customHeight="1" x14ac:dyDescent="0.2">
      <c r="A43" s="54"/>
      <c r="B43" s="54"/>
      <c r="C43" s="54"/>
      <c r="D43" s="54"/>
      <c r="E43" s="54"/>
    </row>
    <row r="44" spans="1:8" ht="15" customHeight="1" x14ac:dyDescent="0.2">
      <c r="A44" s="13"/>
      <c r="B44" s="9"/>
      <c r="C44" s="9"/>
      <c r="D44" s="13"/>
      <c r="E44" s="13"/>
    </row>
    <row r="45" spans="1:8" ht="15" customHeight="1" x14ac:dyDescent="0.2">
      <c r="A45" s="13"/>
      <c r="B45" s="9"/>
      <c r="C45" s="9"/>
      <c r="D45" s="13"/>
      <c r="E45" s="13"/>
    </row>
    <row r="46" spans="1:8" ht="15" customHeight="1" x14ac:dyDescent="0.2">
      <c r="A46" s="13"/>
      <c r="B46" s="9"/>
      <c r="C46" s="9"/>
      <c r="D46" s="13"/>
      <c r="E46" s="13"/>
    </row>
    <row r="47" spans="1:8" ht="15" customHeight="1" x14ac:dyDescent="0.2">
      <c r="A47" s="13"/>
      <c r="B47" s="9"/>
      <c r="C47" s="9"/>
      <c r="D47" s="13"/>
      <c r="E47" s="13"/>
    </row>
    <row r="48" spans="1:8" ht="6" customHeight="1" x14ac:dyDescent="0.2">
      <c r="A48" s="13"/>
      <c r="B48" s="9"/>
      <c r="C48" s="9"/>
      <c r="D48" s="13"/>
      <c r="E48" s="13"/>
    </row>
    <row r="49" spans="1:5" ht="15" hidden="1" customHeight="1" x14ac:dyDescent="0.2">
      <c r="A49" s="13"/>
      <c r="B49" s="9"/>
      <c r="C49" s="9"/>
      <c r="D49" s="13"/>
      <c r="E49" s="13"/>
    </row>
    <row r="50" spans="1:5" ht="15" hidden="1" customHeight="1" x14ac:dyDescent="0.2">
      <c r="A50" s="13"/>
      <c r="B50" s="9"/>
      <c r="C50" s="9"/>
      <c r="D50" s="13"/>
      <c r="E50" s="13"/>
    </row>
    <row r="51" spans="1:5" ht="15" hidden="1" customHeight="1" x14ac:dyDescent="0.2">
      <c r="A51" s="26"/>
      <c r="B51" s="26"/>
      <c r="C51" s="26"/>
      <c r="D51" s="26"/>
      <c r="E51" s="26"/>
    </row>
    <row r="52" spans="1:5" ht="15" hidden="1" customHeight="1" x14ac:dyDescent="0.2">
      <c r="A52" s="10"/>
      <c r="B52" s="10"/>
      <c r="C52" s="10"/>
      <c r="D52" s="10"/>
      <c r="E52" s="10"/>
    </row>
    <row r="53" spans="1:5" ht="18.75" hidden="1" customHeight="1" x14ac:dyDescent="0.2">
      <c r="A53" s="10"/>
      <c r="B53" s="10"/>
      <c r="C53" s="11"/>
      <c r="D53" s="11"/>
      <c r="E53" s="12"/>
    </row>
    <row r="54" spans="1:5" ht="29.25" hidden="1" customHeight="1" x14ac:dyDescent="0.2">
      <c r="B54" s="2" t="s">
        <v>6</v>
      </c>
    </row>
    <row r="55" spans="1:5" ht="35.25" hidden="1" customHeight="1" x14ac:dyDescent="0.2">
      <c r="A55" s="54" t="s">
        <v>1</v>
      </c>
      <c r="B55" s="54"/>
      <c r="C55" s="54"/>
      <c r="D55" s="54"/>
      <c r="E55" s="54"/>
    </row>
    <row r="56" spans="1:5" ht="14.25" customHeight="1" x14ac:dyDescent="0.2">
      <c r="A56" s="13"/>
      <c r="B56" s="9"/>
      <c r="C56" s="9"/>
      <c r="D56" s="13"/>
      <c r="E56" s="13"/>
    </row>
    <row r="57" spans="1:5" ht="18.75" customHeight="1" x14ac:dyDescent="0.2">
      <c r="A57" s="13"/>
      <c r="B57" s="9"/>
      <c r="C57" s="9"/>
      <c r="D57" s="13"/>
      <c r="E57" s="13"/>
    </row>
    <row r="58" spans="1:5" ht="46.5" customHeight="1" x14ac:dyDescent="0.2">
      <c r="A58" s="13"/>
      <c r="B58" s="9"/>
      <c r="C58" s="9"/>
      <c r="D58" s="13"/>
      <c r="E58" s="13"/>
    </row>
    <row r="59" spans="1:5" x14ac:dyDescent="0.2">
      <c r="A59" s="13"/>
      <c r="B59" s="9"/>
      <c r="C59" s="9"/>
      <c r="D59" s="13"/>
      <c r="E59" s="13"/>
    </row>
    <row r="60" spans="1:5" x14ac:dyDescent="0.2">
      <c r="A60" s="13"/>
      <c r="B60" s="9"/>
      <c r="C60" s="9"/>
      <c r="D60" s="13"/>
      <c r="E60" s="13"/>
    </row>
    <row r="61" spans="1:5" x14ac:dyDescent="0.2">
      <c r="A61" s="13"/>
      <c r="B61" s="9"/>
      <c r="C61" s="9"/>
      <c r="D61" s="13"/>
      <c r="E61" s="13"/>
    </row>
    <row r="62" spans="1:5" x14ac:dyDescent="0.2">
      <c r="A62" s="13"/>
      <c r="B62" s="9"/>
      <c r="C62" s="9"/>
      <c r="D62" s="13"/>
      <c r="E62" s="13"/>
    </row>
    <row r="63" spans="1:5" x14ac:dyDescent="0.2">
      <c r="A63" s="13"/>
      <c r="B63" s="9"/>
      <c r="C63" s="9"/>
      <c r="D63" s="13"/>
      <c r="E63" s="13"/>
    </row>
    <row r="64" spans="1:5" x14ac:dyDescent="0.2">
      <c r="A64" s="13"/>
      <c r="B64" s="9"/>
      <c r="C64" s="9"/>
      <c r="D64" s="13"/>
      <c r="E64" s="13"/>
    </row>
    <row r="65" spans="1:5" x14ac:dyDescent="0.2">
      <c r="A65" s="13"/>
      <c r="B65" s="9"/>
      <c r="C65" s="9"/>
      <c r="D65" s="13"/>
      <c r="E65" s="13"/>
    </row>
    <row r="66" spans="1:5" ht="20.25" customHeight="1" x14ac:dyDescent="0.2">
      <c r="A66" s="13"/>
      <c r="B66" s="9"/>
      <c r="C66" s="9"/>
      <c r="D66" s="13"/>
      <c r="E66" s="13"/>
    </row>
    <row r="67" spans="1:5" x14ac:dyDescent="0.2">
      <c r="A67" s="13"/>
      <c r="B67" s="14"/>
      <c r="C67" s="5"/>
      <c r="D67" s="5"/>
      <c r="E67" s="5"/>
    </row>
    <row r="68" spans="1:5" x14ac:dyDescent="0.2">
      <c r="A68" s="13"/>
      <c r="B68" s="9"/>
      <c r="C68" s="9"/>
      <c r="D68" s="13"/>
      <c r="E68" s="13"/>
    </row>
    <row r="69" spans="1:5" x14ac:dyDescent="0.2">
      <c r="A69" s="13"/>
      <c r="B69" s="9"/>
      <c r="C69" s="9"/>
      <c r="D69" s="13"/>
      <c r="E69" s="13"/>
    </row>
    <row r="70" spans="1:5" x14ac:dyDescent="0.2">
      <c r="A70" s="13"/>
      <c r="B70" s="9"/>
      <c r="C70" s="9"/>
      <c r="D70" s="13"/>
      <c r="E70" s="13"/>
    </row>
    <row r="71" spans="1:5" x14ac:dyDescent="0.2">
      <c r="A71" s="13"/>
      <c r="B71" s="9"/>
      <c r="C71" s="9"/>
      <c r="D71" s="13"/>
      <c r="E71" s="13"/>
    </row>
    <row r="72" spans="1:5" x14ac:dyDescent="0.2">
      <c r="A72" s="13"/>
      <c r="B72" s="9"/>
      <c r="C72" s="9"/>
      <c r="D72" s="13"/>
      <c r="E72" s="13"/>
    </row>
    <row r="73" spans="1:5" x14ac:dyDescent="0.2">
      <c r="A73" s="13"/>
      <c r="B73" s="9"/>
      <c r="C73" s="9"/>
      <c r="D73" s="13"/>
      <c r="E73" s="13"/>
    </row>
    <row r="74" spans="1:5" x14ac:dyDescent="0.2">
      <c r="A74" s="13"/>
      <c r="B74" s="14"/>
      <c r="C74" s="5"/>
      <c r="D74" s="5"/>
      <c r="E74" s="5"/>
    </row>
    <row r="75" spans="1:5" x14ac:dyDescent="0.2">
      <c r="A75" s="13"/>
      <c r="B75" s="9"/>
      <c r="C75" s="9"/>
      <c r="D75" s="13"/>
      <c r="E75" s="13"/>
    </row>
    <row r="76" spans="1:5" x14ac:dyDescent="0.2">
      <c r="A76" s="13"/>
      <c r="B76" s="9"/>
      <c r="C76" s="9"/>
      <c r="D76" s="13"/>
      <c r="E76" s="13"/>
    </row>
    <row r="77" spans="1:5" x14ac:dyDescent="0.2">
      <c r="A77" s="15"/>
      <c r="B77" s="16"/>
      <c r="C77" s="16"/>
      <c r="D77" s="15"/>
      <c r="E77" s="15"/>
    </row>
    <row r="78" spans="1:5" x14ac:dyDescent="0.2">
      <c r="A78" s="15"/>
      <c r="B78" s="16"/>
      <c r="C78" s="16"/>
      <c r="D78" s="15"/>
      <c r="E78" s="15"/>
    </row>
    <row r="79" spans="1:5" x14ac:dyDescent="0.2">
      <c r="A79" s="15"/>
      <c r="B79" s="16"/>
      <c r="C79" s="16"/>
      <c r="D79" s="15"/>
      <c r="E79" s="15"/>
    </row>
    <row r="80" spans="1:5" x14ac:dyDescent="0.2">
      <c r="A80" s="15"/>
      <c r="B80" s="16"/>
      <c r="C80" s="16"/>
      <c r="D80" s="15"/>
      <c r="E80" s="15"/>
    </row>
  </sheetData>
  <mergeCells count="8">
    <mergeCell ref="A43:E43"/>
    <mergeCell ref="A55:E55"/>
    <mergeCell ref="A33:E33"/>
    <mergeCell ref="D1:E1"/>
    <mergeCell ref="D2:E2"/>
    <mergeCell ref="D3:E3"/>
    <mergeCell ref="A7:E7"/>
    <mergeCell ref="A8:E8"/>
  </mergeCells>
  <pageMargins left="0.44" right="0.16" top="0.36" bottom="0.26" header="0.19" footer="0.17"/>
  <pageSetup scale="8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HdPi4DFI1tQUgabLSGfS9mys6vmZNbfb4K5BtOBeCpM=</DigestValue>
    </Reference>
    <Reference Type="http://www.w3.org/2000/09/xmldsig#Object" URI="#idOfficeObject">
      <DigestMethod Algorithm="http://www.w3.org/2001/04/xmlenc#sha256"/>
      <DigestValue>KB7nE9JAN0/NPfFHi7bCO2BbifXWXYeS5qwKZRe/alw=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5uGrXeYg4lfhS1Rtzi8NQUWrW6tT0FtlIpeBXPL2Nj4=</DigestValue>
    </Reference>
    <Reference Type="http://www.w3.org/2000/09/xmldsig#Object" URI="#idValidSigLnImg">
      <DigestMethod Algorithm="http://www.w3.org/2001/04/xmlenc#sha256"/>
      <DigestValue>Aq5zwEBsYvoo8PQ9E8phxmQIINcg3m84pK85HQckDVk=</DigestValue>
    </Reference>
    <Reference Type="http://www.w3.org/2000/09/xmldsig#Object" URI="#idInvalidSigLnImg">
      <DigestMethod Algorithm="http://www.w3.org/2001/04/xmlenc#sha256"/>
      <DigestValue>VvQ6tYxk4ZUBMnmKzqyHweOhvWBrkKejHhYIN4Bjnv8=</DigestValue>
    </Reference>
  </SignedInfo>
  <SignatureValue>oITp/6rhWsXecOEojvvzAhWC3ewdjYfvLSsU8ICKSkbIduo6UyOCV44aRPEX7OX67+rbu9H5+EoS
EhKV/8SsqER6G2eMYkufof3RRGlshhajqtmQyjQykAUg3SxpvSko09EoNqbV1bqduYXV+lHlSHbd
Si81qNRgX9loCEGl0+r0GtgGHAZCuoGlro6xrjsSUR4GA8Vyan9rJOu978/XntC+TY2htZxhqjBD
YFJeuvd/Atbu7waD0gqkGsAi9iC3S7SsYi6zJY9jZn5Ti1i6JF75NE9YZhcd55U3klviswDkCeqQ
LFk6MN6d6/qngucvHH/GX/gf0S0e7pCrI88gSA==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YgwxDVAet9HrDpYpqr74LjiUznyd68Py+G3KHx5VNa8=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X4RCtaVaLMycDer+Gb/uXM5D3z/XBXR+qWxvcrjGfvI=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ge8aGKH8XKbQ1ZPg9TB+PfDXnw5Mx8llMaOObxcLbLU=</DigestValue>
      </Reference>
      <Reference URI="/xl/styles.xml?ContentType=application/vnd.openxmlformats-officedocument.spreadsheetml.styles+xml">
        <DigestMethod Algorithm="http://www.w3.org/2001/04/xmlenc#sha256"/>
        <DigestValue>jNuWqSKqNBzKe7TMqYXRUU3aKpVEF68ZKnm5O2M9+8s=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mPnHuz3zj03EJaJ0OC/wz17ehedCJy3n6Hw3ifmrhSk=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jp26izHjqvlq0YIKN3l5W1+IeBoCNgmEJxYOOioOs1c=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2023-01-27T05:52:49Z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{8870329D-299E-451C-A73C-123D935F1E0F}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2023-01-27T05:52:49Z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HWDCF01gx0AAAAAAD/////YRL5///////wKgAACvkKALyE4hIAAAAA1gx0///////wKgAAIXQBAGAM+B0AAAAAnD3mdnlElXXWDCF01I7vFwEAAAD/////AAAAAGwfGRgcps8BAAAAAGwfGRgAADMdikSVdWAM+B3WDCF0AQAAANSO7xdsHxkYAAAAAAAAAADWDHQAHKbPAdYMdP//////8CoAACF0AQBgDPgdAAAAAI4kmXXWDCF0mBIjGAkAAAD/////AAAAABAAAAADAQAAzAwAABwAAAHWDCF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wCA8mnM/u69/SvI9jt4tgjIR9FBosDBEjMVTUMlXWMVPRKUSeDxk4AAAAAwAAAADT6ff///////+Tk5MjK0krSbkvUcsuT8YVJFoTIFIrSbgtTcEQHEcAAAAAAJzP7vT6/bTa8kRleixHhy1Nwi5PxiQtTnBwcJKSki81SRwtZAgOI/ocAAAAweD02+35gsLqZ5q6Jz1jNEJyOUZ4qamp+/v7////wdPeVnCJAQECBgAAAACv1/Ho8/ubzu6CwuqMudS3u769vb3////////////L5fZymsABAgMAAAAAAK/X8fz9/uLx+snk9uTy+vz9/v///////////////8vl9nKawAECAwAwAAAAotHvtdryxOL1xOL1tdry0+r32+350+r3tdryxOL1pdPvc5rAAQIDsLoAAABpj7ZnjrZqj7Zqj7ZnjrZtkbdukrdtkbdnjrZqj7ZojrZ3rdUCAwRBG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BREhBQURBQAAAAAAXk6NbmES+f//////8CoAAAr5CgC8hOISAAAAAAURBf//////8CoAACEFAQBgDPgdAAAAAJw95nZ5RJV1BREhBdSO7xcBAAAA/////wAAAAAAYxgYHKbPAQAAAAAAYxgYAAAzHYpElXVgDPgdBREhBQEAAADUju8XAGMYGAAAAAAAAAAABREFABymzwEFEQX///////AqAAAhBQEAYAz4HQAAAACOJJl1BREhBTAGvxwRAAAA/////wAAAAAQAAAAAwEAAMwMAAAcAAABBREhB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2023-01-12T08:38:14Z</cp:lastPrinted>
  <dcterms:created xsi:type="dcterms:W3CDTF">2001-09-02T08:43:23Z</dcterms:created>
  <dcterms:modified xsi:type="dcterms:W3CDTF">2023-01-18T08:39:51Z</dcterms:modified>
</cp:coreProperties>
</file>