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8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2" i="28" l="1"/>
  <c r="E14" i="28"/>
  <c r="E15" i="28"/>
  <c r="E16" i="28"/>
  <c r="E17" i="28"/>
  <c r="E13" i="28"/>
  <c r="E18" i="28"/>
  <c r="E19" i="28"/>
  <c r="E20" i="28"/>
  <c r="E21" i="28"/>
  <c r="E22" i="28"/>
  <c r="E23" i="28"/>
  <c r="E24" i="28"/>
  <c r="E25" i="28"/>
  <c r="E26" i="28"/>
  <c r="E27" i="28"/>
  <c r="E28" i="28"/>
  <c r="C29" i="28"/>
  <c r="E11" i="28"/>
  <c r="E29" i="28" l="1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<sst xmlns="http://schemas.openxmlformats.org/spreadsheetml/2006/main" count="38" uniqueCount="38">
  <si>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</si>
  <si>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</si>
  <si>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</si>
  <si>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</si>
  <si>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</si>
  <si>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</si>
  <si>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</si>
  <si>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</si>
  <si>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Գլխավոր հաշվապահ</t>
  </si>
  <si>
    <t>Դաստիարակ</t>
  </si>
  <si>
    <t>Երաժշտության դաստիարակ</t>
  </si>
  <si>
    <t>Ֆիզկուլտուրայի հրահանգիչ</t>
  </si>
  <si>
    <t>Գործավար</t>
  </si>
  <si>
    <t>Պարուսույց</t>
  </si>
  <si>
    <t>Տնտեսվար</t>
  </si>
  <si>
    <t>Դաստիարակի օգնական</t>
  </si>
  <si>
    <t>Բուժքույր</t>
  </si>
  <si>
    <t>Խոհարար</t>
  </si>
  <si>
    <t>Խոհարարի օգնական</t>
  </si>
  <si>
    <t>Օժանդակ բանվոր</t>
  </si>
  <si>
    <t>Դռնապան</t>
  </si>
  <si>
    <t>Հավաքարար</t>
  </si>
  <si>
    <t>Կ.Տ</t>
  </si>
  <si>
    <t>Մեթոդիստ, ուսումնական գծով տնօրենի տեղակալ</t>
  </si>
  <si>
    <t>Պահակ</t>
  </si>
  <si>
    <t>Ընդամենը
 ամսական աշխատավարձը</t>
  </si>
  <si>
    <t>Փականագործ - էլեկտրոմանտյոր</t>
  </si>
  <si>
    <t>ՏՆՕՐԵՆ՝</t>
  </si>
  <si>
    <t xml:space="preserve"> «ԵՐԵՎԱՆԻ Հ.72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</si>
  <si>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</si>
  <si>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</si>
  <si>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</si>
  <si>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</si>
  <si>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46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</si>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</sst>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0" zoomScaleNormal="100" workbookViewId="0">
      <selection activeCell="A11" sqref="A11:A28"/>
    </sheetView>
  </sheetViews>
  <sheetFormatPr defaultColWidth="8.85546875" defaultRowHeight="17.25" x14ac:dyDescent="0.2"/>
  <cols>
    <col min="1" max="1" width="4.7109375" style="1" customWidth="1"/>
    <col min="2" max="2" width="54.7109375" style="18" customWidth="1"/>
    <col min="3" max="3" width="16.140625" style="18" customWidth="1"/>
    <col min="4" max="4" width="15.85546875" style="1" customWidth="1"/>
    <col min="5" max="5" width="18.7109375" style="1" customWidth="1"/>
    <col min="6" max="6" width="12" style="1" bestFit="1" customWidth="1"/>
    <col min="7" max="16384" width="8.85546875" style="1"/>
  </cols>
  <sheetData>
    <row r="1" spans="1:5" s="30" customFormat="1" ht="20.25" customHeight="1" x14ac:dyDescent="0.2">
      <c r="B1" s="31"/>
      <c r="C1" s="31"/>
      <c r="D1" s="50" t="s">
        <v>33</v>
      </c>
      <c r="E1" s="50"/>
    </row>
    <row r="2" spans="1:5" s="30" customFormat="1" ht="20.25" customHeight="1" x14ac:dyDescent="0.2">
      <c r="B2" s="31"/>
      <c r="C2" s="31"/>
      <c r="D2" s="50" t="s">
        <v>29</v>
      </c>
      <c r="E2" s="50"/>
    </row>
    <row r="3" spans="1:5" s="30" customFormat="1" ht="20.25" customHeight="1" x14ac:dyDescent="0.2">
      <c r="B3" s="31"/>
      <c r="C3" s="31"/>
      <c r="D3" s="50" t="s">
        <v>30</v>
      </c>
      <c r="E3" s="50"/>
    </row>
    <row r="4" spans="1:5" s="30" customFormat="1" ht="24.75" customHeight="1" x14ac:dyDescent="0.2">
      <c r="B4" s="31"/>
      <c r="C4" s="31"/>
      <c r="D4" s="28"/>
      <c r="E4" s="28" t="s">
        <v>31</v>
      </c>
    </row>
    <row r="5" spans="1:5" s="30" customFormat="1" ht="20.25" customHeight="1" x14ac:dyDescent="0.2">
      <c r="B5" s="31"/>
      <c r="C5" s="31"/>
      <c r="D5" s="28"/>
      <c r="E5" s="28" t="s">
        <v>32</v>
      </c>
    </row>
    <row r="6" spans="1:5" ht="15" customHeight="1" x14ac:dyDescent="0.3">
      <c r="B6" s="2"/>
      <c r="C6" s="2"/>
      <c r="D6" s="2"/>
      <c r="E6" s="2"/>
    </row>
    <row r="7" spans="1:5" ht="39" customHeight="1" x14ac:dyDescent="0.2">
      <c r="A7" s="48" t="s">
        <v>28</v>
      </c>
      <c r="B7" s="48"/>
      <c r="C7" s="48"/>
      <c r="D7" s="48"/>
      <c r="E7" s="48"/>
    </row>
    <row r="8" spans="1:5" ht="27" customHeight="1" x14ac:dyDescent="0.2">
      <c r="A8" s="48" t="s">
        <v>5</v>
      </c>
      <c r="B8" s="48"/>
      <c r="C8" s="48"/>
      <c r="D8" s="48"/>
      <c r="E8" s="48"/>
    </row>
    <row r="9" spans="1:5" ht="20.25" customHeight="1" x14ac:dyDescent="0.2">
      <c r="A9" s="3"/>
      <c r="B9" s="3"/>
      <c r="C9" s="3"/>
      <c r="D9" s="3"/>
      <c r="E9" s="26" t="s">
        <v>3</v>
      </c>
    </row>
    <row r="10" spans="1:5" s="25" customFormat="1" ht="74.25" customHeight="1" x14ac:dyDescent="0.2">
      <c r="A10" s="24" t="s">
        <v>1</v>
      </c>
      <c r="B10" s="24" t="s">
        <v>0</v>
      </c>
      <c r="C10" s="24" t="s">
        <v>2</v>
      </c>
      <c r="D10" s="24" t="s">
        <v>4</v>
      </c>
      <c r="E10" s="24" t="s">
        <v>25</v>
      </c>
    </row>
    <row r="11" spans="1:5" s="6" customFormat="1" ht="19.5" customHeight="1" x14ac:dyDescent="0.2">
      <c r="A11" s="4">
        <v>1</v>
      </c>
      <c r="B11" s="5" t="s">
        <v>7</v>
      </c>
      <c r="C11" s="29">
        <v>1</v>
      </c>
      <c r="D11" s="20">
        <v>172799.99999999997</v>
      </c>
      <c r="E11" s="21">
        <f t="shared" ref="E11:E28" si="0">D11*C11</f>
        <v>172799.99999999997</v>
      </c>
    </row>
    <row r="12" spans="1:5" s="6" customFormat="1" ht="19.5" customHeight="1" x14ac:dyDescent="0.2">
      <c r="A12" s="4">
        <v>2</v>
      </c>
      <c r="B12" s="5" t="s">
        <v>23</v>
      </c>
      <c r="C12" s="29">
        <v>1</v>
      </c>
      <c r="D12" s="20">
        <v>131600</v>
      </c>
      <c r="E12" s="21">
        <f t="shared" si="0"/>
        <v>131600</v>
      </c>
    </row>
    <row r="13" spans="1:5" s="7" customFormat="1" ht="19.5" customHeight="1" x14ac:dyDescent="0.2">
      <c r="A13" s="4">
        <v>3</v>
      </c>
      <c r="B13" s="5" t="s">
        <v>8</v>
      </c>
      <c r="C13" s="29">
        <v>1</v>
      </c>
      <c r="D13" s="20">
        <v>127100</v>
      </c>
      <c r="E13" s="21">
        <f>D13*C13</f>
        <v>127100</v>
      </c>
    </row>
    <row r="14" spans="1:5" s="6" customFormat="1" ht="19.5" customHeight="1" x14ac:dyDescent="0.2">
      <c r="A14" s="4">
        <v>4</v>
      </c>
      <c r="B14" s="5" t="s">
        <v>9</v>
      </c>
      <c r="C14" s="29">
        <v>6.72</v>
      </c>
      <c r="D14" s="20">
        <v>128500</v>
      </c>
      <c r="E14" s="21">
        <f t="shared" si="0"/>
        <v>863520</v>
      </c>
    </row>
    <row r="15" spans="1:5" s="6" customFormat="1" ht="19.5" customHeight="1" x14ac:dyDescent="0.2">
      <c r="A15" s="4">
        <v>5</v>
      </c>
      <c r="B15" s="5" t="s">
        <v>10</v>
      </c>
      <c r="C15" s="29">
        <v>1.5</v>
      </c>
      <c r="D15" s="20">
        <v>128500</v>
      </c>
      <c r="E15" s="21">
        <f t="shared" si="0"/>
        <v>192750</v>
      </c>
    </row>
    <row r="16" spans="1:5" s="6" customFormat="1" ht="19.5" customHeight="1" x14ac:dyDescent="0.2">
      <c r="A16" s="4">
        <v>6</v>
      </c>
      <c r="B16" s="5" t="s">
        <v>11</v>
      </c>
      <c r="C16" s="29">
        <v>1.25</v>
      </c>
      <c r="D16" s="20">
        <v>128500</v>
      </c>
      <c r="E16" s="21">
        <f t="shared" si="0"/>
        <v>160625</v>
      </c>
    </row>
    <row r="17" spans="1:8" s="6" customFormat="1" ht="19.5" customHeight="1" x14ac:dyDescent="0.2">
      <c r="A17" s="4">
        <v>7</v>
      </c>
      <c r="B17" s="5" t="s">
        <v>13</v>
      </c>
      <c r="C17" s="29">
        <v>1</v>
      </c>
      <c r="D17" s="20">
        <v>128500</v>
      </c>
      <c r="E17" s="21">
        <f t="shared" si="0"/>
        <v>128500</v>
      </c>
    </row>
    <row r="18" spans="1:8" s="6" customFormat="1" ht="19.5" customHeight="1" x14ac:dyDescent="0.2">
      <c r="A18" s="4">
        <v>8</v>
      </c>
      <c r="B18" s="8" t="s">
        <v>12</v>
      </c>
      <c r="C18" s="29">
        <v>1</v>
      </c>
      <c r="D18" s="20">
        <v>104399.99999999999</v>
      </c>
      <c r="E18" s="21">
        <f t="shared" si="0"/>
        <v>104399.99999999999</v>
      </c>
    </row>
    <row r="19" spans="1:8" s="9" customFormat="1" ht="19.5" customHeight="1" x14ac:dyDescent="0.2">
      <c r="A19" s="4">
        <v>9</v>
      </c>
      <c r="B19" s="8" t="s">
        <v>14</v>
      </c>
      <c r="C19" s="29">
        <v>1</v>
      </c>
      <c r="D19" s="20">
        <v>104399.99999999999</v>
      </c>
      <c r="E19" s="21">
        <f t="shared" si="0"/>
        <v>104399.99999999999</v>
      </c>
    </row>
    <row r="20" spans="1:8" s="9" customFormat="1" ht="19.5" customHeight="1" x14ac:dyDescent="0.2">
      <c r="A20" s="4">
        <v>10</v>
      </c>
      <c r="B20" s="8" t="s">
        <v>15</v>
      </c>
      <c r="C20" s="29">
        <v>6</v>
      </c>
      <c r="D20" s="20">
        <v>122699.99999999999</v>
      </c>
      <c r="E20" s="21">
        <f t="shared" si="0"/>
        <v>736199.99999999988</v>
      </c>
    </row>
    <row r="21" spans="1:8" s="9" customFormat="1" ht="19.5" customHeight="1" x14ac:dyDescent="0.2">
      <c r="A21" s="4">
        <v>11</v>
      </c>
      <c r="B21" s="8" t="s">
        <v>16</v>
      </c>
      <c r="C21" s="29">
        <v>1</v>
      </c>
      <c r="D21" s="20">
        <v>104399.99999999999</v>
      </c>
      <c r="E21" s="21">
        <f t="shared" si="0"/>
        <v>104399.99999999999</v>
      </c>
    </row>
    <row r="22" spans="1:8" s="9" customFormat="1" ht="19.5" customHeight="1" x14ac:dyDescent="0.2">
      <c r="A22" s="4">
        <v>12</v>
      </c>
      <c r="B22" s="8" t="s">
        <v>17</v>
      </c>
      <c r="C22" s="29">
        <v>1</v>
      </c>
      <c r="D22" s="20">
        <v>107100</v>
      </c>
      <c r="E22" s="21">
        <f t="shared" si="0"/>
        <v>107100</v>
      </c>
    </row>
    <row r="23" spans="1:8" s="9" customFormat="1" ht="19.5" customHeight="1" x14ac:dyDescent="0.2">
      <c r="A23" s="4">
        <v>13</v>
      </c>
      <c r="B23" s="8" t="s">
        <v>18</v>
      </c>
      <c r="C23" s="29">
        <v>1</v>
      </c>
      <c r="D23" s="20">
        <v>104399.99999999999</v>
      </c>
      <c r="E23" s="21">
        <f t="shared" si="0"/>
        <v>104399.99999999999</v>
      </c>
    </row>
    <row r="24" spans="1:8" s="9" customFormat="1" ht="19.5" customHeight="1" x14ac:dyDescent="0.2">
      <c r="A24" s="4">
        <v>14</v>
      </c>
      <c r="B24" s="8" t="s">
        <v>26</v>
      </c>
      <c r="C24" s="29">
        <v>0.5</v>
      </c>
      <c r="D24" s="20">
        <v>104399.99999999999</v>
      </c>
      <c r="E24" s="21">
        <f t="shared" si="0"/>
        <v>52199.999999999993</v>
      </c>
    </row>
    <row r="25" spans="1:8" s="9" customFormat="1" ht="19.5" customHeight="1" x14ac:dyDescent="0.2">
      <c r="A25" s="4">
        <v>15</v>
      </c>
      <c r="B25" s="8" t="s">
        <v>19</v>
      </c>
      <c r="C25" s="29">
        <v>0.5</v>
      </c>
      <c r="D25" s="20">
        <v>104399.99999999999</v>
      </c>
      <c r="E25" s="21">
        <f t="shared" si="0"/>
        <v>52199.999999999993</v>
      </c>
    </row>
    <row r="26" spans="1:8" s="9" customFormat="1" ht="19.5" customHeight="1" x14ac:dyDescent="0.2">
      <c r="A26" s="4">
        <v>16</v>
      </c>
      <c r="B26" s="8" t="s">
        <v>20</v>
      </c>
      <c r="C26" s="29">
        <v>1</v>
      </c>
      <c r="D26" s="20">
        <v>104399.99999999999</v>
      </c>
      <c r="E26" s="21">
        <f t="shared" si="0"/>
        <v>104399.99999999999</v>
      </c>
    </row>
    <row r="27" spans="1:8" s="6" customFormat="1" ht="19.5" customHeight="1" x14ac:dyDescent="0.2">
      <c r="A27" s="4">
        <v>17</v>
      </c>
      <c r="B27" s="8" t="s">
        <v>21</v>
      </c>
      <c r="C27" s="29">
        <v>0.5</v>
      </c>
      <c r="D27" s="20">
        <v>104399.99999999999</v>
      </c>
      <c r="E27" s="21">
        <f t="shared" si="0"/>
        <v>52199.999999999993</v>
      </c>
    </row>
    <row r="28" spans="1:8" s="7" customFormat="1" ht="19.5" customHeight="1" x14ac:dyDescent="0.2">
      <c r="A28" s="4">
        <v>18</v>
      </c>
      <c r="B28" s="8" t="s">
        <v>24</v>
      </c>
      <c r="C28" s="29">
        <v>3</v>
      </c>
      <c r="D28" s="20">
        <v>104399.99999999999</v>
      </c>
      <c r="E28" s="21">
        <f t="shared" si="0"/>
        <v>313199.99999999994</v>
      </c>
    </row>
    <row r="29" spans="1:8" ht="27.75" customHeight="1" x14ac:dyDescent="0.2">
      <c r="A29" s="10"/>
      <c r="B29" s="10" t="s">
        <v>6</v>
      </c>
      <c r="C29" s="11">
        <f>SUM(C11:C28)</f>
        <v>29.97</v>
      </c>
      <c r="D29" s="12"/>
      <c r="E29" s="13">
        <f>SUM(E11:E28)</f>
        <v>3611995</v>
      </c>
      <c r="F29" s="22"/>
      <c r="G29" s="27"/>
    </row>
    <row r="30" spans="1:8" ht="13.5" customHeight="1" x14ac:dyDescent="0.2">
      <c r="A30" s="14"/>
      <c r="B30" s="14"/>
      <c r="C30" s="15"/>
      <c r="D30" s="16"/>
      <c r="E30" s="17"/>
      <c r="F30" s="23"/>
      <c r="G30" s="23"/>
    </row>
    <row r="31" spans="1:8" s="34" customFormat="1" ht="37.5" customHeight="1" x14ac:dyDescent="0.2">
      <c r="A31" s="49" t="s">
        <v>34</v>
      </c>
      <c r="B31" s="49"/>
      <c r="C31" s="49"/>
      <c r="D31" s="49"/>
      <c r="E31" s="49"/>
      <c r="F31" s="32"/>
      <c r="G31" s="33"/>
      <c r="H31" s="32"/>
    </row>
    <row r="32" spans="1:8" s="34" customFormat="1" ht="33" customHeight="1" x14ac:dyDescent="0.2">
      <c r="A32" s="35"/>
      <c r="B32" s="35"/>
      <c r="C32" s="35"/>
      <c r="F32" s="33"/>
      <c r="G32" s="33"/>
    </row>
    <row r="33" spans="1:5" s="36" customFormat="1" ht="63" customHeight="1" x14ac:dyDescent="0.2">
      <c r="B33" s="37" t="s">
        <v>35</v>
      </c>
      <c r="C33" s="38"/>
      <c r="D33" s="39" t="s">
        <v>36</v>
      </c>
    </row>
    <row r="34" spans="1:5" s="36" customFormat="1" x14ac:dyDescent="0.2">
      <c r="B34" s="37"/>
      <c r="C34" s="38"/>
      <c r="D34" s="39"/>
    </row>
    <row r="35" spans="1:5" s="40" customFormat="1" hidden="1" x14ac:dyDescent="0.2">
      <c r="B35" s="41" t="s">
        <v>27</v>
      </c>
      <c r="C35" s="42"/>
      <c r="D35" s="41"/>
      <c r="E35" s="43"/>
    </row>
    <row r="36" spans="1:5" s="36" customFormat="1" hidden="1" x14ac:dyDescent="0.2">
      <c r="A36" s="44"/>
      <c r="B36" s="45" t="s">
        <v>22</v>
      </c>
      <c r="C36" s="45"/>
      <c r="D36" s="46"/>
      <c r="E36" s="47"/>
    </row>
    <row r="37" spans="1:5" s="40" customFormat="1" hidden="1" x14ac:dyDescent="0.2">
      <c r="B37" s="41" t="s">
        <v>37</v>
      </c>
      <c r="C37" s="42"/>
      <c r="D37" s="41"/>
      <c r="E37" s="43"/>
    </row>
    <row r="38" spans="1:5" hidden="1" x14ac:dyDescent="0.2">
      <c r="C38" s="1"/>
    </row>
    <row r="44" spans="1:5" x14ac:dyDescent="0.2">
      <c r="E44" s="19"/>
    </row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as18rGvxLV2yRZWVqXmOfgh3Wuhcpd8mIZbtEGuZasU=</DigestValue>
    </Reference>
    <Reference Type="http://www.w3.org/2000/09/xmldsig#Object" URI="#idOfficeObject">
      <DigestMethod Algorithm="http://www.w3.org/2001/04/xmlenc#sha256"/>
      <DigestValue>JYaJQnmrPLuhn0En0JdakDyoSHT9fdxYJNP/oeQpCN8=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kOH/bMEhL7EbKQ0fc9wHS2cmuOhdd7BVpfdHIDVvrV0=</DigestValue>
    </Reference>
    <Reference Type="http://www.w3.org/2000/09/xmldsig#Object" URI="#idValidSigLnImg">
      <DigestMethod Algorithm="http://www.w3.org/2001/04/xmlenc#sha256"/>
      <DigestValue>oZy3Yy6/3O+iBcg8PWy+/NbGrCmduPh8HT+KXOIAbC8=</DigestValue>
    </Reference>
    <Reference Type="http://www.w3.org/2000/09/xmldsig#Object" URI="#idInvalidSigLnImg">
      <DigestMethod Algorithm="http://www.w3.org/2001/04/xmlenc#sha256"/>
      <DigestValue>W75BHOeDJ8j/F1k9fyD3gPrzz0pnsBBk9m2JuaLT15w=</DigestValue>
    </Reference>
  </SignedInfo>
  <SignatureValue>q+jrirh1Q/pB+GRsES0oMN1fWu0sD/IiwfmEtuEM8A3wlo0xnMETWGk+qcSBMHKkQuKAL5PfKQmH
R8IVswonbRCmqweUyyoimOsSgNkZhP9NhvigVgg95Vx3akpNlDaZLBTztpkI9X4ui+XwjfIF3jYH
e7BqMSP/KkPKpXeyS+wgnr2S1ewZGhTOR1zlS3MCFCGW6G4uEXxTfRAMfEzE5OEZxwxPcK7BbkfH
2YR8h/+LW/mil81WUdoFlcdAUK+BeWLSbyuS8eA4Jq9PFskE0GvqyxEaIDp6YENRDUgfiQSIozqi
cLuUEv2jv9ETe6MNXoIV18UCf/LztAamhfET0w==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v0x8F74istHYQS3MkFwGGZt3bdqahG84QbWrIePjhc4=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muNJ06YVWmdCvg22/eNQAMNogNY05sFktF2VnTlwAXM=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/zKC1nnNgdl/HfEKqjcz0sNMfyQX8y6iBSFEOFUXWkE=</DigestValue>
      </Reference>
      <Reference URI="/xl/styles.xml?ContentType=application/vnd.openxmlformats-officedocument.spreadsheetml.styles+xml">
        <DigestMethod Algorithm="http://www.w3.org/2001/04/xmlenc#sha256"/>
        <DigestValue>HWQ7dhwAJyxpkdIsiKyGKYA2ukRGmO9CH4215d+qJPg=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X8JuIxqrHO3LoRXvovNCbnY7yRjJ/lpV22yI4WGQRhM=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9JEy+iHRYgpu5HLQkZnaiTfRTjOZ3Y/EJbz4wT5AcFc=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{2F0BB2AB-1891-4714-A685-4331F826DB8D}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2023-01-27T05:53:10Z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Pg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GmESFjphFjAAAAAAD/////YRL5///////wKgAACvkKALyE4hIAAAAAphFj///////wKgAAIWMBAMANbBwAAAAAnD3mdnlElXWmESFj1I7vFwEAAAD/////AAAAAFRfGBgcps8BAAAAAFRfGBgAADMdikSVdcANbBymESFjAQAAANSO7xdUXxgYAAAAAAAAAACmEWMAHKbPAaYRY///////8CoAACFjAQDADWwcAAAAAI4kmXWmESFjsO71HAkAAAD/////AAAAABAAAAADAQAAzAwAABwAAAGmESF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FwAAAAcKDQcKDQcJDQ4WMShFrjFU1TJV1gECBAIDBAECBQoRKyZBowsTMfgcAAAAfqbJd6PIeqDCQFZ4JTd0Lk/HMVPSGy5uFiE4GypVJ0KnHjN9AAABCBgAAACcz+7S6ffb7fnC0t1haH0hMm8aLXIuT8ggOIwoRKslP58cK08AAAH4HAAAAMHg9P///////////+bm5k9SXjw/SzBRzTFU0y1NwSAyVzFGXwEBAvwcCA8mnM/u69/SvI9jt4tgjIR9FBosDBEjMVTUMlXWMVPRKUSeDxk4AAAA+BwAAADT6ff///////+Tk5MjK0krSbkvUcsuT8YVJFoTIFIrSbgtTcEQHEf8HAAAAJzP7vT6/bTa8kRleixHhy1Nwi5PxiQtTnBwcJKSki81SRwtZAgOI/gcAAAAweD02+35gsLqZ5q6Jz1jNEJyOUZ4qamp+/v7////wdPeVnCJAQECQh0AAACv1/Ho8/ubzu6CwuqMudS3u769vb3////////////L5fZymsABAgP4HAAAAK/X8fz9/uLx+snk9uTy+vz9/v///////////////8vl9nKawAECA0MdAAAAotHvtdryxOL1xOL1tdry0+r32+350+r3tdryxOL1pdPvc5rAAQID+BwAAABpj7ZnjrZqj7Zqj7ZnjrZtkbdukrdtkbdnjrZqj7ZojrZ3rdUCAwRDHQAAAAAAAAAAAAAAAAAAAAAAAAAAAAAAAAAAAAAAAAAAAAAAAAAAAAAAAPgc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HAwhMxwMMwAAAAAAXk6NbmES+f//////8CoAAAr5CgC8hOISAAAAABwMM///////8CoAACEzAQBgAbYXAAAAAJw95nZ5RJV1HAwhM9SO7xcBAAAA/////wAAAAAQ4xgYHKbPAQAAAAAQ4xgYAAAzHYpElXVgAbYXHAwhMwEAAADUju8XEOMYGAAAAAAAAAAAHAwzABymzwEcDDP///////AqAAAhMwEAYAG2FwAAAACOJJl1HAwhM0ieMxgRAAAA/////wAAAAAQAAAAAwEAAMwMAAAcAAABHAwhM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2023-01-12T08:38:55Z</cp:lastPrinted>
  <dcterms:created xsi:type="dcterms:W3CDTF">2001-09-02T08:43:23Z</dcterms:created>
  <dcterms:modified xsi:type="dcterms:W3CDTF">2023-01-18T08:42:19Z</dcterms:modified>
</cp:coreProperties>
</file>