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Erebuni+\"/>
    </mc:Choice>
  </mc:AlternateContent>
  <bookViews>
    <workbookView xWindow="0" yWindow="0" windowWidth="20610" windowHeight="9435"/>
  </bookViews>
  <sheets>
    <sheet name="Hastiqacucak (75.0)" sheetId="26" r:id="rId1"/>
  </sheets>
  <definedNames>
    <definedName name="_xlnm.Print_Area" localSheetId="0">'Hastiqacucak (75.0)'!$A$1:$E$40</definedName>
  </definedNames>
  <calcPr calcId="152511"/>
</workbook>
</file>

<file path=xl/calcChain.xml><?xml version="1.0" encoding="utf-8"?>
<calcChain xmlns="http://schemas.openxmlformats.org/spreadsheetml/2006/main">
  <c r="E13" i="26" l="1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C31" i="26" l="1"/>
  <c r="E12" i="26"/>
  <c r="E31" i="26" l="1"/>
</calcChain>
</file>

<file path=xl/sharedStrings.xml><?xml version="1.0" encoding="utf-8"?>
<sst xmlns="http://schemas.openxmlformats.org/spreadsheetml/2006/main" count="39" uniqueCount="39">
  <si>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</si>
  <si>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</si>
  <si>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</si>
  <si>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</si>
  <si>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</si>
  <si>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</si>
  <si>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</si>
  <si>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>Տնօրեն</t>
  </si>
  <si>
    <t>Մեթոդիստ, ուսումնական գծով տնօրենի տեղակալ</t>
  </si>
  <si>
    <t>Դաստիարակ</t>
  </si>
  <si>
    <t>Երաժշտության դաստիարակ</t>
  </si>
  <si>
    <t>Ֆիզկուլտուրայի հրահանգիչ</t>
  </si>
  <si>
    <t>Պարուսույց</t>
  </si>
  <si>
    <t>Դաստիարակի օգնական</t>
  </si>
  <si>
    <t>Գլխավոր հաշվապահ</t>
  </si>
  <si>
    <t>Տնտեսվար</t>
  </si>
  <si>
    <t>Բուժքույր</t>
  </si>
  <si>
    <t>Խոհարար</t>
  </si>
  <si>
    <t>Խոհարարի օգնական</t>
  </si>
  <si>
    <t>Օժանդակ բանվոր</t>
  </si>
  <si>
    <t>Հավաքարար</t>
  </si>
  <si>
    <t>Գործավար</t>
  </si>
  <si>
    <t>Դռնապան</t>
  </si>
  <si>
    <t>Պահակ</t>
  </si>
  <si>
    <t>Հնոցապան (սեզոնային)</t>
  </si>
  <si>
    <t>Ընդամենը
 ամսական աշխատավարձը</t>
  </si>
  <si>
    <t>Փականագործ - էլեկտրամոնտյոր</t>
  </si>
  <si>
    <t>Կ.Տ</t>
  </si>
  <si>
    <t>ՏՆՕՐԵՆ՝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</si>
  <si>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</si>
  <si>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</si>
  <si>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</si>
  <si>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</si>
  <si>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47 </t>
  </si>
  <si>
    <t xml:space="preserve"> «ԵՐԵՎԱՆԻ Հ.73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</si>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</sst>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" fontId="4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2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4"/>
  <sheetViews>
    <sheetView tabSelected="1" view="pageBreakPreview" topLeftCell="A25" zoomScaleNormal="100" workbookViewId="0">
      <selection activeCell="D35" sqref="D35"/>
    </sheetView>
  </sheetViews>
  <sheetFormatPr defaultColWidth="8.85546875" defaultRowHeight="17.25" x14ac:dyDescent="0.2"/>
  <cols>
    <col min="1" max="1" width="6.7109375" style="1" customWidth="1"/>
    <col min="2" max="2" width="56.7109375" style="2" customWidth="1"/>
    <col min="3" max="3" width="14.28515625" style="2" customWidth="1"/>
    <col min="4" max="4" width="15" style="1" customWidth="1"/>
    <col min="5" max="5" width="17.7109375" style="1" customWidth="1"/>
    <col min="6" max="6" width="11.42578125" style="1" bestFit="1" customWidth="1"/>
    <col min="7" max="7" width="11.5703125" style="1" bestFit="1" customWidth="1"/>
    <col min="8" max="8" width="10.28515625" style="1" bestFit="1" customWidth="1"/>
    <col min="9" max="16384" width="8.85546875" style="1"/>
  </cols>
  <sheetData>
    <row r="1" spans="1:5" s="34" customFormat="1" ht="20.25" customHeight="1" x14ac:dyDescent="0.2">
      <c r="B1" s="35"/>
      <c r="C1" s="35"/>
      <c r="D1" s="54" t="s">
        <v>33</v>
      </c>
      <c r="E1" s="54"/>
    </row>
    <row r="2" spans="1:5" s="34" customFormat="1" ht="20.25" customHeight="1" x14ac:dyDescent="0.2">
      <c r="B2" s="35"/>
      <c r="C2" s="35"/>
      <c r="D2" s="54" t="s">
        <v>29</v>
      </c>
      <c r="E2" s="54"/>
    </row>
    <row r="3" spans="1:5" s="34" customFormat="1" ht="20.25" customHeight="1" x14ac:dyDescent="0.2">
      <c r="B3" s="35"/>
      <c r="C3" s="35"/>
      <c r="D3" s="54" t="s">
        <v>30</v>
      </c>
      <c r="E3" s="54"/>
    </row>
    <row r="4" spans="1:5" s="34" customFormat="1" ht="24.75" customHeight="1" x14ac:dyDescent="0.2">
      <c r="B4" s="35"/>
      <c r="C4" s="35"/>
      <c r="D4" s="29"/>
      <c r="E4" s="29" t="s">
        <v>31</v>
      </c>
    </row>
    <row r="5" spans="1:5" s="34" customFormat="1" ht="20.25" customHeight="1" x14ac:dyDescent="0.2">
      <c r="B5" s="35"/>
      <c r="C5" s="35"/>
      <c r="D5" s="29"/>
      <c r="E5" s="29" t="s">
        <v>32</v>
      </c>
    </row>
    <row r="6" spans="1:5" x14ac:dyDescent="0.2">
      <c r="E6" s="3"/>
    </row>
    <row r="7" spans="1:5" ht="39.75" customHeight="1" x14ac:dyDescent="0.2">
      <c r="A7" s="52" t="s">
        <v>34</v>
      </c>
      <c r="B7" s="52"/>
      <c r="C7" s="52"/>
      <c r="D7" s="52"/>
      <c r="E7" s="52"/>
    </row>
    <row r="8" spans="1:5" ht="22.5" customHeight="1" x14ac:dyDescent="0.2">
      <c r="A8" s="52" t="s">
        <v>5</v>
      </c>
      <c r="B8" s="52"/>
      <c r="C8" s="52"/>
      <c r="D8" s="52"/>
      <c r="E8" s="52"/>
    </row>
    <row r="9" spans="1:5" ht="18" customHeight="1" x14ac:dyDescent="0.3">
      <c r="A9" s="4"/>
      <c r="B9" s="5"/>
      <c r="C9" s="5"/>
      <c r="E9" s="6" t="s">
        <v>3</v>
      </c>
    </row>
    <row r="10" spans="1:5" s="20" customFormat="1" ht="74.25" customHeight="1" x14ac:dyDescent="0.2">
      <c r="A10" s="19" t="s">
        <v>1</v>
      </c>
      <c r="B10" s="19" t="s">
        <v>0</v>
      </c>
      <c r="C10" s="19" t="s">
        <v>2</v>
      </c>
      <c r="D10" s="19" t="s">
        <v>4</v>
      </c>
      <c r="E10" s="19" t="s">
        <v>25</v>
      </c>
    </row>
    <row r="11" spans="1:5" s="8" customFormat="1" ht="12.75" customHeight="1" x14ac:dyDescent="0.2">
      <c r="A11" s="7">
        <v>1</v>
      </c>
      <c r="B11" s="7">
        <v>2</v>
      </c>
      <c r="C11" s="7">
        <v>3</v>
      </c>
      <c r="D11" s="7">
        <v>4</v>
      </c>
      <c r="E11" s="7">
        <v>5</v>
      </c>
    </row>
    <row r="12" spans="1:5" s="25" customFormat="1" ht="19.5" customHeight="1" x14ac:dyDescent="0.2">
      <c r="A12" s="21">
        <v>1</v>
      </c>
      <c r="B12" s="22" t="s">
        <v>7</v>
      </c>
      <c r="C12" s="31">
        <v>1</v>
      </c>
      <c r="D12" s="23">
        <v>172799.99999999997</v>
      </c>
      <c r="E12" s="24">
        <f t="shared" ref="E12:E30" si="0">C12*D12</f>
        <v>172799.99999999997</v>
      </c>
    </row>
    <row r="13" spans="1:5" s="25" customFormat="1" ht="19.5" customHeight="1" x14ac:dyDescent="0.2">
      <c r="A13" s="21">
        <v>2</v>
      </c>
      <c r="B13" s="22" t="s">
        <v>8</v>
      </c>
      <c r="C13" s="31">
        <v>1</v>
      </c>
      <c r="D13" s="23">
        <v>131600</v>
      </c>
      <c r="E13" s="24">
        <f t="shared" si="0"/>
        <v>131600</v>
      </c>
    </row>
    <row r="14" spans="1:5" ht="19.5" customHeight="1" x14ac:dyDescent="0.2">
      <c r="A14" s="21">
        <v>3</v>
      </c>
      <c r="B14" s="22" t="s">
        <v>14</v>
      </c>
      <c r="C14" s="31">
        <v>1</v>
      </c>
      <c r="D14" s="23">
        <v>127100</v>
      </c>
      <c r="E14" s="24">
        <f t="shared" si="0"/>
        <v>127100</v>
      </c>
    </row>
    <row r="15" spans="1:5" s="25" customFormat="1" ht="19.5" customHeight="1" x14ac:dyDescent="0.2">
      <c r="A15" s="21">
        <v>4</v>
      </c>
      <c r="B15" s="22" t="s">
        <v>9</v>
      </c>
      <c r="C15" s="31">
        <v>5.6</v>
      </c>
      <c r="D15" s="23">
        <v>128500</v>
      </c>
      <c r="E15" s="24">
        <f t="shared" si="0"/>
        <v>719600</v>
      </c>
    </row>
    <row r="16" spans="1:5" s="25" customFormat="1" ht="19.5" customHeight="1" x14ac:dyDescent="0.2">
      <c r="A16" s="21">
        <v>5</v>
      </c>
      <c r="B16" s="22" t="s">
        <v>10</v>
      </c>
      <c r="C16" s="31">
        <v>1.25</v>
      </c>
      <c r="D16" s="23">
        <v>128500</v>
      </c>
      <c r="E16" s="24">
        <f t="shared" si="0"/>
        <v>160625</v>
      </c>
    </row>
    <row r="17" spans="1:7" s="25" customFormat="1" ht="19.5" customHeight="1" x14ac:dyDescent="0.2">
      <c r="A17" s="21">
        <v>6</v>
      </c>
      <c r="B17" s="22" t="s">
        <v>11</v>
      </c>
      <c r="C17" s="31">
        <v>1</v>
      </c>
      <c r="D17" s="23">
        <v>128500</v>
      </c>
      <c r="E17" s="24">
        <f t="shared" si="0"/>
        <v>128500</v>
      </c>
    </row>
    <row r="18" spans="1:7" s="25" customFormat="1" ht="19.5" customHeight="1" x14ac:dyDescent="0.2">
      <c r="A18" s="21">
        <v>7</v>
      </c>
      <c r="B18" s="22" t="s">
        <v>13</v>
      </c>
      <c r="C18" s="31">
        <v>5</v>
      </c>
      <c r="D18" s="23">
        <v>122699.99999999999</v>
      </c>
      <c r="E18" s="24">
        <f t="shared" si="0"/>
        <v>613499.99999999988</v>
      </c>
    </row>
    <row r="19" spans="1:7" s="25" customFormat="1" ht="19.5" customHeight="1" x14ac:dyDescent="0.2">
      <c r="A19" s="21">
        <v>8</v>
      </c>
      <c r="B19" s="22" t="s">
        <v>12</v>
      </c>
      <c r="C19" s="31">
        <v>1</v>
      </c>
      <c r="D19" s="23">
        <v>128500</v>
      </c>
      <c r="E19" s="24">
        <f t="shared" si="0"/>
        <v>128500</v>
      </c>
    </row>
    <row r="20" spans="1:7" s="25" customFormat="1" ht="19.5" customHeight="1" x14ac:dyDescent="0.2">
      <c r="A20" s="21">
        <v>9</v>
      </c>
      <c r="B20" s="22" t="s">
        <v>16</v>
      </c>
      <c r="C20" s="31">
        <v>1</v>
      </c>
      <c r="D20" s="23">
        <v>104399.99999999999</v>
      </c>
      <c r="E20" s="24">
        <f t="shared" si="0"/>
        <v>104399.99999999999</v>
      </c>
    </row>
    <row r="21" spans="1:7" s="25" customFormat="1" ht="19.5" customHeight="1" x14ac:dyDescent="0.2">
      <c r="A21" s="21">
        <v>10</v>
      </c>
      <c r="B21" s="22" t="s">
        <v>17</v>
      </c>
      <c r="C21" s="31">
        <v>1</v>
      </c>
      <c r="D21" s="23">
        <v>107100</v>
      </c>
      <c r="E21" s="24">
        <f t="shared" si="0"/>
        <v>107100</v>
      </c>
    </row>
    <row r="22" spans="1:7" s="25" customFormat="1" ht="19.5" customHeight="1" x14ac:dyDescent="0.2">
      <c r="A22" s="21">
        <v>11</v>
      </c>
      <c r="B22" s="22" t="s">
        <v>18</v>
      </c>
      <c r="C22" s="31">
        <v>1</v>
      </c>
      <c r="D22" s="23">
        <v>104399.99999999999</v>
      </c>
      <c r="E22" s="24">
        <f t="shared" si="0"/>
        <v>104399.99999999999</v>
      </c>
    </row>
    <row r="23" spans="1:7" s="25" customFormat="1" ht="19.5" customHeight="1" x14ac:dyDescent="0.2">
      <c r="A23" s="21">
        <v>12</v>
      </c>
      <c r="B23" s="22" t="s">
        <v>15</v>
      </c>
      <c r="C23" s="31">
        <v>1</v>
      </c>
      <c r="D23" s="23">
        <v>104399.99999999999</v>
      </c>
      <c r="E23" s="24">
        <f t="shared" si="0"/>
        <v>104399.99999999999</v>
      </c>
    </row>
    <row r="24" spans="1:7" s="25" customFormat="1" ht="19.5" customHeight="1" x14ac:dyDescent="0.2">
      <c r="A24" s="21">
        <v>13</v>
      </c>
      <c r="B24" s="22" t="s">
        <v>19</v>
      </c>
      <c r="C24" s="31">
        <v>0.5</v>
      </c>
      <c r="D24" s="23">
        <v>104399.99999999999</v>
      </c>
      <c r="E24" s="24">
        <f t="shared" si="0"/>
        <v>52199.999999999993</v>
      </c>
    </row>
    <row r="25" spans="1:7" s="25" customFormat="1" ht="19.5" customHeight="1" x14ac:dyDescent="0.2">
      <c r="A25" s="21">
        <v>14</v>
      </c>
      <c r="B25" s="22" t="s">
        <v>26</v>
      </c>
      <c r="C25" s="31">
        <v>0.5</v>
      </c>
      <c r="D25" s="23">
        <v>104399.99999999999</v>
      </c>
      <c r="E25" s="24">
        <f t="shared" si="0"/>
        <v>52199.999999999993</v>
      </c>
    </row>
    <row r="26" spans="1:7" s="25" customFormat="1" ht="19.5" customHeight="1" x14ac:dyDescent="0.2">
      <c r="A26" s="21">
        <v>15</v>
      </c>
      <c r="B26" s="22" t="s">
        <v>20</v>
      </c>
      <c r="C26" s="31">
        <v>0.5</v>
      </c>
      <c r="D26" s="23">
        <v>104399.99999999999</v>
      </c>
      <c r="E26" s="24">
        <f t="shared" si="0"/>
        <v>52199.999999999993</v>
      </c>
    </row>
    <row r="27" spans="1:7" s="25" customFormat="1" ht="19.5" customHeight="1" x14ac:dyDescent="0.2">
      <c r="A27" s="21">
        <v>16</v>
      </c>
      <c r="B27" s="22" t="s">
        <v>21</v>
      </c>
      <c r="C27" s="31">
        <v>1</v>
      </c>
      <c r="D27" s="23">
        <v>104399.99999999999</v>
      </c>
      <c r="E27" s="24">
        <f t="shared" si="0"/>
        <v>104399.99999999999</v>
      </c>
    </row>
    <row r="28" spans="1:7" s="25" customFormat="1" ht="19.5" customHeight="1" x14ac:dyDescent="0.2">
      <c r="A28" s="21">
        <v>17</v>
      </c>
      <c r="B28" s="22" t="s">
        <v>22</v>
      </c>
      <c r="C28" s="31">
        <v>1</v>
      </c>
      <c r="D28" s="23">
        <v>104399.99999999999</v>
      </c>
      <c r="E28" s="24">
        <f t="shared" si="0"/>
        <v>104399.99999999999</v>
      </c>
    </row>
    <row r="29" spans="1:7" ht="19.5" customHeight="1" x14ac:dyDescent="0.2">
      <c r="A29" s="21">
        <v>18</v>
      </c>
      <c r="B29" s="26" t="s">
        <v>23</v>
      </c>
      <c r="C29" s="32">
        <v>3</v>
      </c>
      <c r="D29" s="23">
        <v>104399.99999999999</v>
      </c>
      <c r="E29" s="24">
        <f t="shared" si="0"/>
        <v>313199.99999999994</v>
      </c>
    </row>
    <row r="30" spans="1:7" s="28" customFormat="1" ht="19.5" customHeight="1" x14ac:dyDescent="0.2">
      <c r="A30" s="21">
        <v>19</v>
      </c>
      <c r="B30" s="27" t="s">
        <v>24</v>
      </c>
      <c r="C30" s="33">
        <v>4</v>
      </c>
      <c r="D30" s="23">
        <v>104399.99999999999</v>
      </c>
      <c r="E30" s="24">
        <f t="shared" si="0"/>
        <v>417599.99999999994</v>
      </c>
    </row>
    <row r="31" spans="1:7" ht="28.5" customHeight="1" x14ac:dyDescent="0.2">
      <c r="A31" s="9"/>
      <c r="B31" s="9" t="s">
        <v>6</v>
      </c>
      <c r="C31" s="10">
        <f>SUM(C12:C30)</f>
        <v>31.35</v>
      </c>
      <c r="D31" s="11"/>
      <c r="E31" s="11">
        <f>SUM(E12:E30)</f>
        <v>3698725</v>
      </c>
      <c r="G31" s="18"/>
    </row>
    <row r="32" spans="1:7" ht="26.25" customHeight="1" x14ac:dyDescent="0.2">
      <c r="A32" s="12"/>
      <c r="B32" s="12"/>
      <c r="C32" s="13"/>
      <c r="D32" s="14"/>
      <c r="E32" s="15"/>
      <c r="F32" s="17"/>
      <c r="G32" s="17"/>
    </row>
    <row r="33" spans="1:8" s="38" customFormat="1" ht="38.25" customHeight="1" x14ac:dyDescent="0.2">
      <c r="A33" s="53" t="s">
        <v>35</v>
      </c>
      <c r="B33" s="53"/>
      <c r="C33" s="53"/>
      <c r="D33" s="53"/>
      <c r="E33" s="53"/>
      <c r="F33" s="36"/>
      <c r="G33" s="37"/>
      <c r="H33" s="36"/>
    </row>
    <row r="34" spans="1:8" s="38" customFormat="1" ht="13.5" x14ac:dyDescent="0.2">
      <c r="A34" s="39"/>
      <c r="B34" s="39"/>
      <c r="C34" s="39"/>
      <c r="F34" s="37"/>
      <c r="G34" s="37"/>
    </row>
    <row r="35" spans="1:8" s="40" customFormat="1" ht="72.75" customHeight="1" x14ac:dyDescent="0.2">
      <c r="B35" s="41" t="s">
        <v>36</v>
      </c>
      <c r="C35" s="42"/>
      <c r="D35" s="43" t="s">
        <v>37</v>
      </c>
    </row>
    <row r="36" spans="1:8" s="40" customFormat="1" x14ac:dyDescent="0.2">
      <c r="B36" s="41"/>
      <c r="C36" s="42"/>
      <c r="D36" s="43"/>
    </row>
    <row r="37" spans="1:8" s="44" customFormat="1" hidden="1" x14ac:dyDescent="0.2">
      <c r="B37" s="45" t="s">
        <v>28</v>
      </c>
      <c r="C37" s="46"/>
      <c r="D37" s="45"/>
      <c r="E37" s="47"/>
    </row>
    <row r="38" spans="1:8" s="40" customFormat="1" ht="15.75" hidden="1" customHeight="1" x14ac:dyDescent="0.2">
      <c r="A38" s="48"/>
      <c r="B38" s="49" t="s">
        <v>27</v>
      </c>
      <c r="C38" s="49"/>
      <c r="D38" s="50"/>
      <c r="E38" s="51"/>
    </row>
    <row r="39" spans="1:8" s="44" customFormat="1" hidden="1" x14ac:dyDescent="0.2">
      <c r="B39" s="45" t="s">
        <v>38</v>
      </c>
      <c r="C39" s="46"/>
      <c r="D39" s="45"/>
      <c r="E39" s="47"/>
    </row>
    <row r="40" spans="1:8" hidden="1" x14ac:dyDescent="0.2">
      <c r="B40" s="30"/>
      <c r="C40" s="1"/>
    </row>
    <row r="41" spans="1:8" ht="23.25" customHeight="1" x14ac:dyDescent="0.2">
      <c r="B41" s="16"/>
    </row>
    <row r="43" spans="1:8" ht="27" customHeight="1" x14ac:dyDescent="0.2">
      <c r="B43" s="1"/>
      <c r="C43" s="1"/>
    </row>
    <row r="44" spans="1:8" x14ac:dyDescent="0.2">
      <c r="B44" s="1"/>
      <c r="C44" s="1"/>
    </row>
  </sheetData>
  <mergeCells count="6">
    <mergeCell ref="A33:E33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88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kz5CgfwKKKngLypIgJ6QeJoRKA4VaPZgvhBFEpsv/BE=</DigestValue>
    </Reference>
    <Reference Type="http://www.w3.org/2000/09/xmldsig#Object" URI="#idOfficeObject">
      <DigestMethod Algorithm="http://www.w3.org/2001/04/xmlenc#sha256"/>
      <DigestValue>RMUQJb4QyHVsAOEXVWlobDBp2sqMUKmQmZI5Zn9V3GE=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+FrhkxRbjsW65d+QhroMQEGIuUBoTYELj0rOrEQDYoI=</DigestValue>
    </Reference>
    <Reference Type="http://www.w3.org/2000/09/xmldsig#Object" URI="#idValidSigLnImg">
      <DigestMethod Algorithm="http://www.w3.org/2001/04/xmlenc#sha256"/>
      <DigestValue>6GyeOdOb7X+CpMQbrYFbIA551R+QdRRNaixb5XwEI0E=</DigestValue>
    </Reference>
    <Reference Type="http://www.w3.org/2000/09/xmldsig#Object" URI="#idInvalidSigLnImg">
      <DigestMethod Algorithm="http://www.w3.org/2001/04/xmlenc#sha256"/>
      <DigestValue>JEKGfi0BEmLKdYnhp+649lyjn9EsV65M80UMHfxjQBM=</DigestValue>
    </Reference>
  </SignedInfo>
  <SignatureValue>ddlnHBllmufFWG1M4RKMiunfocXBVEMD4kbMZfYoglM3bsEz+dRcnBM0g6+ZFUeG8YZtq108cqWE
cLaWmHT0LUY2dulRCZt7Vb8Xi3CKwckGKpAmTOVzi+46iWr4Hgctv729zBOOmClJOiEFhrcFm9QX
HVK09vpe9uHggqkYrr7Exvg6UzVBCar1dGSYAk/wSzqULKtDEy+qqAZEzmYENuSPCjg7FofhgD/A
JhNLX1UZJmckl+qOryPff1/lrEgIfBMwir69xk7mVvvE3A0FOu/dYQ9AJrxu/VMpztzQ+CMGbMxX
J/2BTMzdj8JKCVrrQjTBI4096MDgmCrxzkkQtQ==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rcIgbje29E2lXsKmL55sChCEDsL9sBwS+dspOaHKTTI=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GAnhgX33NebPGER/d8SyR3qpHzdHCiEprCPdXI2PzGo=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nQdVGoPCkNfsyHauaKF2j7cF3VIQwogyXpelIDqKTro=</DigestValue>
      </Reference>
      <Reference URI="/xl/styles.xml?ContentType=application/vnd.openxmlformats-officedocument.spreadsheetml.styles+xml">
        <DigestMethod Algorithm="http://www.w3.org/2001/04/xmlenc#sha256"/>
        <DigestValue>i5NNtaiK8Ndm5pqmG8CbS9/8bNemUXbHdxTPSgJHXLM=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3sEXb70SOZbJM88qoJTVFxjyNBDTsPy+xTFPQTpFCfU=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ZfaM1ByYxiNGAQv5KjUtUclH2CB55JgzYTPy+CuZ294=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2023-01-27T05:53:24Z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{75293344-400A-4578-ACF3-79150704E6D5}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2023-01-27T05:53:24Z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nMjPAIDKzwHO/JZ13GJQd1DIzwBiDwpNAAAAAJDz6AGQ8+gBdq7VbwAAAACDJ29uCQAAAAAAAAAAAAAAAAAAAAAAAABI+OgBAAAAAAAAAAAAAAAAAAAAAAAAAAAAAAAAAAAAAAAAAAAAAAAAHqQdOwAAAADwyc8B6fuWdQAAzwEAAAAA9fuWdQ472jn1////AAAAAAAAAAAAAAAAkAEAAJI02jmMyM8B3a/VdgAA6XaAyM8BAAAAAIjIzwEAAAAAAAAAAGG41HYAAAAACQAAAKDJzwGgyc8BAAIAAPz///8BAAAAAAAAAAAAAAAAAAAAAAAAAAAAAABQl0o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DRS0hIAAOgBvS17buYr8uYSah07yIrvASgCAADQB50BCAIAANAHnQFkAAAA5AzPAQgCAACIRdIS4CnkFzjw8hcAAAAAAAAAAAAAnQECAAAAAAAAAEEAAAAAAJ0BfAKdAQAAAAD8AQAAlBOdAQAAAAAAAOgBkBOdAQAATHeoBs8Brl5Md3hQ0hKuXkx3AAAAAAAAAAD4FOkB+BTpAbwGzwEfL29uAADoAQAAAAD8AQAAzAbPAd0ub24AAAAABwAAAAAAAABhuNR2/AEAAAcAAAD0B88B9AfPAQACAAD8////AQAAAAAAAAAAAAAAAAAAAFCX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4hKYBs8BfAjPAc78lnUNAQAAAAAAAMoMCkwAAAAA3AEAAMQBAACgpOgBAQAAAKjq9xIAAAAAqJ4fGAAAAAB/AAEBmKsfGAAAAAConh8YsJKAbgMAAAC4koBuAQAAAJA98xe8arNuvS17buYr8uYSah07yIrvAewHzwHp+5Z1AADPAQIAAAD1+5Z15AzPAeD///8AAAAAAAAAAAAAAACQAQAAAAAAAQAAAABhAHIAaQBhAGwAAAAAAAAAAAAAAAAAAAAGAAAAAAAAAGG41HYAAAAABgAAAJwHzwGcB88BAAIAAPz///8BAAAAAAAAAAAAAAAAAAAAUJdK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PChzwGtppd1YRIAALChzwFAESEtQBEtAAAAAAD/////YRL5///////wKgAACvkKALyE4hIAAAAAQBEt///////wKgAAIS0BAAAASB4AAAAAnD3mdnlElXVAESEt1I7vFwEAAAD/////AAAAAITfGRgcps8BAAAAAITfGRgAADMdikSVdQAASB5AESEtAQAAANSO7xeE3xkYAAAAAAAAAABAES0AHKbPAUARLf//////8CoAACEtAQAAAEgeAAAAAI4kmXVAESEtcK4LHQkAAAD/////AAAAABAAAAADAQAAzAwAABwAAAFAESEt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5zIzwCAys8BzvyWddxiUHdQyM8AYg8KTQAAAACQ8+gBkPPoAXau1W8AAAAAgydvbgkAAAAAAAAAAAAAAAAAAAAAAAAASPjoAQAAAAAAAAAAAAAAAAAAAAAAAAAAAAAAAAAAAAAAAAAAAAAAAB6kHTsAAAAA8MnPAen7lnUAAM8BAAAAAPX7lnUOO9o59f///wAAAAAAAAAAAAAAAJABAACSNNo5jMjPAd2v1XYAAOl2gMjPAQAAAACIyM8BAAAAAAAAAABhuNR2AAAAAAkAAACgyc8BoMnPAQACAAD8////AQAAAAAAAAAAAAAAAAAAAAAAAAAAAAAAUJd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UtISAADoAb0te27mK/LmEmodO8iK7wEoAgAA0AedAQgCAADQB50BZAAAAOQMzwEIAgAAiEXSEuAp5Bc48PIXAAAAAAAAAAAAAJ0BAgAAAAAAAABBAAAAAACdAXwCnQEAAAAA/AEAAJQTnQEAAAAAAADoAZATnQEAAEx3qAbPAa5eTHd4UNISrl5MdwAAAAAAAAAA+BTpAfgU6QG8Bs8BHy9vbgAA6AEAAAAA/AEAAMwGzwHdLm9uAAAAAAcAAAAAAAAAYbjUdvwBAAAHAAAA9AfPAfQHzwEAAgAA/P///wEAAAAAAAAAAAAAAAAAAABQl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ISmAbPAXwIzwHO/JZ1DQEAAAAAAADKDApMAAAAANwBAADEAQAAoKToAQEAAACo6vcSAAAAAKieHxgAAAAAfwABAZirHxgAAAAAqJ4fGLCSgG4DAAAAuJKAbgEAAACQPfMXvGqzbr0te27mK/LmEmodO8iK7wHsB88B6fuWdQAAzwECAAAA9fuWdeQMzwHg////AAAAAAAAAAAAAAAAkAEAAAAAAAEAAAAAYQByAGkAYQBsAAAAAAAAAAAAAAAAAAAABgAAAAAAAABhuNR2AAAAAAYAAACcB88BnAfPAQACAAD8////AQAAAAAAAAAAAAAAAAAAAFCX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oc8BraaXdWESAACwoc8BGw4h/hsO/gAAAAAAXk6NbmES+f//////8CoAAAr5CgC8hOISAAAAABsO/v//////8CoAACH+AQAAAEgeAAAAAJw95nZ5RJV1Gw4h/tSO7xcBAAAA/////wAAAAAIoxgYHKbPAQAAAAAIoxgYAAAzHYpElXUAAEgeGw4h/gEAAADUju8XCKMYGAAAAAAAAAAAGw7+ABymzwEbDv7///////AqAAAh/gEAAABIHgAAAACOJJl1Gw4h/ghvLB0RAAAA/////wAAAAAQAAAAAwEAAMwMAAAcAAABGw4h/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2023-01-12T11:23:06Z</cp:lastPrinted>
  <dcterms:created xsi:type="dcterms:W3CDTF">2001-09-02T08:43:23Z</dcterms:created>
  <dcterms:modified xsi:type="dcterms:W3CDTF">2023-01-18T08:44:10Z</dcterms:modified>
</cp:coreProperties>
</file>