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(75.0)'!$A$1:$E$33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C26" i="26"/>
  <c r="E26" i="26"/>
  <c r="E11" i="26"/>
</calcChain>
</file>

<file path=xl/sharedStrings.xml><?xml version="1.0" encoding="utf-8"?>
<sst xmlns="http://schemas.openxmlformats.org/spreadsheetml/2006/main" count="35" uniqueCount="35">
  <si>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</si>
  <si>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</si>
  <si>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</si>
  <si>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</si>
  <si>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</si>
  <si>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</si>
  <si>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</si>
  <si>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 xml:space="preserve">Հաստատված է </t>
  </si>
  <si>
    <t>Տնօրեն</t>
  </si>
  <si>
    <t>Դաստիարակ</t>
  </si>
  <si>
    <t>Երաժշտության դաստիարակ</t>
  </si>
  <si>
    <t>Գլխավոր հաշվապահ</t>
  </si>
  <si>
    <t>Գործավար</t>
  </si>
  <si>
    <t>Տնտեսվար</t>
  </si>
  <si>
    <t>Դաստիարակի օգնական</t>
  </si>
  <si>
    <t>Բուժքույր</t>
  </si>
  <si>
    <t>Խոհարար</t>
  </si>
  <si>
    <t>Խոհարարի օգնական</t>
  </si>
  <si>
    <t>Օժանդակ բանվոր</t>
  </si>
  <si>
    <t>Դռնապան</t>
  </si>
  <si>
    <t>Պահակ</t>
  </si>
  <si>
    <t>Ընդամենը
 ամսական աշխատավարձը</t>
  </si>
  <si>
    <t>Ֆիզկուլտուրայի հրահանգիչ</t>
  </si>
  <si>
    <t>Մեթոդիստ, ուսումնական գծով տնօրենի տեղակալ</t>
  </si>
  <si>
    <t>ՏՆՕՐԵՆ՝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</si>
  <si>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</si>
  <si>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</si>
  <si>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</si>
  <si>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48  </t>
  </si>
  <si>
    <t xml:space="preserve"> «ԵՐԵՎԱՆԻ Հ. 74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</si>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</sst>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5"/>
  <sheetViews>
    <sheetView tabSelected="1" view="pageBreakPreview" topLeftCell="A19" zoomScaleNormal="100" workbookViewId="0">
      <selection activeCell="B18" sqref="B18"/>
    </sheetView>
  </sheetViews>
  <sheetFormatPr defaultColWidth="8.85546875" defaultRowHeight="17.25" x14ac:dyDescent="0.2"/>
  <cols>
    <col min="1" max="1" width="6.7109375" style="1" customWidth="1"/>
    <col min="2" max="2" width="53.85546875" style="2" customWidth="1"/>
    <col min="3" max="3" width="15.28515625" style="2" customWidth="1"/>
    <col min="4" max="4" width="18.28515625" style="1" customWidth="1"/>
    <col min="5" max="5" width="16.42578125" style="1" customWidth="1"/>
    <col min="6" max="6" width="11.28515625" style="1" bestFit="1" customWidth="1"/>
    <col min="7" max="16384" width="8.85546875" style="1"/>
  </cols>
  <sheetData>
    <row r="1" spans="1:5" s="21" customFormat="1" ht="20.25" customHeight="1" x14ac:dyDescent="0.2">
      <c r="B1" s="22"/>
      <c r="C1" s="22"/>
      <c r="D1" s="41" t="s">
        <v>28</v>
      </c>
      <c r="E1" s="41"/>
    </row>
    <row r="2" spans="1:5" s="21" customFormat="1" ht="20.25" customHeight="1" x14ac:dyDescent="0.2">
      <c r="B2" s="22"/>
      <c r="C2" s="22"/>
      <c r="D2" s="41" t="s">
        <v>7</v>
      </c>
      <c r="E2" s="41"/>
    </row>
    <row r="3" spans="1:5" s="21" customFormat="1" ht="20.25" customHeight="1" x14ac:dyDescent="0.2">
      <c r="B3" s="22"/>
      <c r="C3" s="22"/>
      <c r="D3" s="41" t="s">
        <v>25</v>
      </c>
      <c r="E3" s="41"/>
    </row>
    <row r="4" spans="1:5" s="21" customFormat="1" ht="24.75" customHeight="1" x14ac:dyDescent="0.2">
      <c r="B4" s="22"/>
      <c r="C4" s="22"/>
      <c r="D4" s="20"/>
      <c r="E4" s="20" t="s">
        <v>26</v>
      </c>
    </row>
    <row r="5" spans="1:5" s="21" customFormat="1" ht="20.25" customHeight="1" x14ac:dyDescent="0.2">
      <c r="B5" s="22"/>
      <c r="C5" s="22"/>
      <c r="D5" s="20"/>
      <c r="E5" s="20" t="s">
        <v>27</v>
      </c>
    </row>
    <row r="6" spans="1:5" ht="15" customHeight="1" x14ac:dyDescent="0.3">
      <c r="B6" s="3"/>
      <c r="C6" s="3"/>
      <c r="D6" s="3"/>
      <c r="E6" s="3"/>
    </row>
    <row r="7" spans="1:5" ht="36" customHeight="1" x14ac:dyDescent="0.2">
      <c r="A7" s="39" t="s">
        <v>29</v>
      </c>
      <c r="B7" s="39"/>
      <c r="C7" s="39"/>
      <c r="D7" s="39"/>
      <c r="E7" s="39"/>
    </row>
    <row r="8" spans="1:5" ht="19.5" customHeight="1" x14ac:dyDescent="0.2">
      <c r="A8" s="39" t="s">
        <v>5</v>
      </c>
      <c r="B8" s="39"/>
      <c r="C8" s="39"/>
      <c r="D8" s="39"/>
      <c r="E8" s="39"/>
    </row>
    <row r="9" spans="1:5" ht="18" customHeight="1" x14ac:dyDescent="0.3">
      <c r="A9" s="4"/>
      <c r="B9" s="5"/>
      <c r="C9" s="5"/>
      <c r="E9" s="6" t="s">
        <v>3</v>
      </c>
    </row>
    <row r="10" spans="1:5" s="13" customFormat="1" ht="74.25" customHeight="1" x14ac:dyDescent="0.2">
      <c r="A10" s="12" t="s">
        <v>1</v>
      </c>
      <c r="B10" s="12" t="s">
        <v>0</v>
      </c>
      <c r="C10" s="12" t="s">
        <v>2</v>
      </c>
      <c r="D10" s="12" t="s">
        <v>4</v>
      </c>
      <c r="E10" s="12" t="s">
        <v>21</v>
      </c>
    </row>
    <row r="11" spans="1:5" s="18" customFormat="1" ht="18.75" customHeight="1" x14ac:dyDescent="0.2">
      <c r="A11" s="14">
        <v>1</v>
      </c>
      <c r="B11" s="15" t="s">
        <v>8</v>
      </c>
      <c r="C11" s="19">
        <v>1</v>
      </c>
      <c r="D11" s="17">
        <v>172799.99999999997</v>
      </c>
      <c r="E11" s="16">
        <f t="shared" ref="E11:E25" si="0">C11*D11</f>
        <v>172799.99999999997</v>
      </c>
    </row>
    <row r="12" spans="1:5" s="18" customFormat="1" ht="42" customHeight="1" x14ac:dyDescent="0.2">
      <c r="A12" s="14">
        <v>2</v>
      </c>
      <c r="B12" s="15" t="s">
        <v>23</v>
      </c>
      <c r="C12" s="19">
        <v>0.25</v>
      </c>
      <c r="D12" s="17">
        <v>131600</v>
      </c>
      <c r="E12" s="16">
        <f t="shared" si="0"/>
        <v>32900</v>
      </c>
    </row>
    <row r="13" spans="1:5" ht="18.75" customHeight="1" x14ac:dyDescent="0.2">
      <c r="A13" s="14">
        <v>3</v>
      </c>
      <c r="B13" s="15" t="s">
        <v>11</v>
      </c>
      <c r="C13" s="19">
        <v>0.5</v>
      </c>
      <c r="D13" s="17">
        <v>127100</v>
      </c>
      <c r="E13" s="16">
        <f t="shared" si="0"/>
        <v>63550</v>
      </c>
    </row>
    <row r="14" spans="1:5" s="18" customFormat="1" ht="18.75" customHeight="1" x14ac:dyDescent="0.2">
      <c r="A14" s="14">
        <v>4</v>
      </c>
      <c r="B14" s="15" t="s">
        <v>9</v>
      </c>
      <c r="C14" s="19">
        <v>2.2400000000000002</v>
      </c>
      <c r="D14" s="17">
        <v>128500</v>
      </c>
      <c r="E14" s="16">
        <f t="shared" si="0"/>
        <v>287840</v>
      </c>
    </row>
    <row r="15" spans="1:5" s="18" customFormat="1" ht="18.75" customHeight="1" x14ac:dyDescent="0.2">
      <c r="A15" s="14">
        <v>5</v>
      </c>
      <c r="B15" s="15" t="s">
        <v>10</v>
      </c>
      <c r="C15" s="19">
        <v>0.5</v>
      </c>
      <c r="D15" s="17">
        <v>128500</v>
      </c>
      <c r="E15" s="16">
        <f t="shared" si="0"/>
        <v>64250</v>
      </c>
    </row>
    <row r="16" spans="1:5" s="18" customFormat="1" ht="18.75" customHeight="1" x14ac:dyDescent="0.2">
      <c r="A16" s="14">
        <v>6</v>
      </c>
      <c r="B16" s="15" t="s">
        <v>22</v>
      </c>
      <c r="C16" s="19">
        <v>0.25</v>
      </c>
      <c r="D16" s="17">
        <v>128500</v>
      </c>
      <c r="E16" s="16">
        <f t="shared" si="0"/>
        <v>32125</v>
      </c>
    </row>
    <row r="17" spans="1:8" s="18" customFormat="1" ht="18.75" customHeight="1" x14ac:dyDescent="0.2">
      <c r="A17" s="14">
        <v>7</v>
      </c>
      <c r="B17" s="15" t="s">
        <v>12</v>
      </c>
      <c r="C17" s="19">
        <v>0.5</v>
      </c>
      <c r="D17" s="17">
        <v>104399.99999999999</v>
      </c>
      <c r="E17" s="16">
        <f t="shared" si="0"/>
        <v>52199.999999999993</v>
      </c>
    </row>
    <row r="18" spans="1:8" s="18" customFormat="1" ht="18.75" customHeight="1" x14ac:dyDescent="0.2">
      <c r="A18" s="14">
        <v>8</v>
      </c>
      <c r="B18" s="15" t="s">
        <v>14</v>
      </c>
      <c r="C18" s="19">
        <v>2</v>
      </c>
      <c r="D18" s="17">
        <v>122699.99999999999</v>
      </c>
      <c r="E18" s="16">
        <f t="shared" si="0"/>
        <v>245399.99999999997</v>
      </c>
    </row>
    <row r="19" spans="1:8" s="18" customFormat="1" ht="18.75" customHeight="1" x14ac:dyDescent="0.2">
      <c r="A19" s="14">
        <v>9</v>
      </c>
      <c r="B19" s="15" t="s">
        <v>15</v>
      </c>
      <c r="C19" s="19">
        <v>1</v>
      </c>
      <c r="D19" s="17">
        <v>104399.99999999999</v>
      </c>
      <c r="E19" s="16">
        <f t="shared" si="0"/>
        <v>104399.99999999999</v>
      </c>
    </row>
    <row r="20" spans="1:8" s="18" customFormat="1" ht="18.75" customHeight="1" x14ac:dyDescent="0.2">
      <c r="A20" s="14">
        <v>10</v>
      </c>
      <c r="B20" s="15" t="s">
        <v>16</v>
      </c>
      <c r="C20" s="19">
        <v>1</v>
      </c>
      <c r="D20" s="17">
        <v>107100</v>
      </c>
      <c r="E20" s="16">
        <f t="shared" si="0"/>
        <v>107100</v>
      </c>
    </row>
    <row r="21" spans="1:8" s="18" customFormat="1" ht="18.75" customHeight="1" x14ac:dyDescent="0.2">
      <c r="A21" s="14">
        <v>11</v>
      </c>
      <c r="B21" s="15" t="s">
        <v>17</v>
      </c>
      <c r="C21" s="19">
        <v>0.5</v>
      </c>
      <c r="D21" s="17">
        <v>104399.99999999999</v>
      </c>
      <c r="E21" s="16">
        <f t="shared" si="0"/>
        <v>52199.999999999993</v>
      </c>
    </row>
    <row r="22" spans="1:8" s="18" customFormat="1" ht="18.75" customHeight="1" x14ac:dyDescent="0.2">
      <c r="A22" s="14">
        <v>12</v>
      </c>
      <c r="B22" s="15" t="s">
        <v>13</v>
      </c>
      <c r="C22" s="19">
        <v>0.5</v>
      </c>
      <c r="D22" s="17">
        <v>104399.99999999999</v>
      </c>
      <c r="E22" s="16">
        <f t="shared" si="0"/>
        <v>52199.999999999993</v>
      </c>
    </row>
    <row r="23" spans="1:8" s="18" customFormat="1" ht="18.75" customHeight="1" x14ac:dyDescent="0.2">
      <c r="A23" s="14">
        <v>13</v>
      </c>
      <c r="B23" s="15" t="s">
        <v>18</v>
      </c>
      <c r="C23" s="19">
        <v>0.5</v>
      </c>
      <c r="D23" s="17">
        <v>104399.99999999999</v>
      </c>
      <c r="E23" s="16">
        <f t="shared" si="0"/>
        <v>52199.999999999993</v>
      </c>
    </row>
    <row r="24" spans="1:8" s="18" customFormat="1" ht="18.75" customHeight="1" x14ac:dyDescent="0.2">
      <c r="A24" s="14">
        <v>14</v>
      </c>
      <c r="B24" s="15" t="s">
        <v>19</v>
      </c>
      <c r="C24" s="19">
        <v>0.5</v>
      </c>
      <c r="D24" s="17">
        <v>104399.99999999999</v>
      </c>
      <c r="E24" s="16">
        <f t="shared" si="0"/>
        <v>52199.999999999993</v>
      </c>
    </row>
    <row r="25" spans="1:8" ht="18.75" customHeight="1" x14ac:dyDescent="0.2">
      <c r="A25" s="14">
        <v>15</v>
      </c>
      <c r="B25" s="15" t="s">
        <v>20</v>
      </c>
      <c r="C25" s="19">
        <v>3</v>
      </c>
      <c r="D25" s="17">
        <v>104399.99999999999</v>
      </c>
      <c r="E25" s="16">
        <f t="shared" si="0"/>
        <v>313199.99999999994</v>
      </c>
    </row>
    <row r="26" spans="1:8" ht="23.25" customHeight="1" x14ac:dyDescent="0.2">
      <c r="A26" s="7"/>
      <c r="B26" s="7" t="s">
        <v>6</v>
      </c>
      <c r="C26" s="8">
        <f>SUM(C11:C25)</f>
        <v>14.24</v>
      </c>
      <c r="D26" s="9"/>
      <c r="E26" s="9">
        <f>SUM(E11:E25)</f>
        <v>1684565</v>
      </c>
      <c r="G26" s="11"/>
    </row>
    <row r="27" spans="1:8" ht="20.25" customHeight="1" x14ac:dyDescent="0.2">
      <c r="F27" s="10"/>
      <c r="G27" s="10"/>
    </row>
    <row r="28" spans="1:8" s="25" customFormat="1" ht="38.25" customHeight="1" x14ac:dyDescent="0.2">
      <c r="A28" s="40" t="s">
        <v>30</v>
      </c>
      <c r="B28" s="40"/>
      <c r="C28" s="40"/>
      <c r="D28" s="40"/>
      <c r="E28" s="40"/>
      <c r="F28" s="23"/>
      <c r="G28" s="24"/>
      <c r="H28" s="23"/>
    </row>
    <row r="29" spans="1:8" s="25" customFormat="1" ht="13.5" x14ac:dyDescent="0.2">
      <c r="A29" s="26"/>
      <c r="B29" s="26"/>
      <c r="C29" s="26"/>
      <c r="F29" s="24"/>
      <c r="G29" s="24"/>
    </row>
    <row r="30" spans="1:8" s="27" customFormat="1" ht="71.25" customHeight="1" x14ac:dyDescent="0.2">
      <c r="B30" s="28" t="s">
        <v>31</v>
      </c>
      <c r="C30" s="29"/>
      <c r="D30" s="30" t="s">
        <v>32</v>
      </c>
    </row>
    <row r="31" spans="1:8" s="27" customFormat="1" x14ac:dyDescent="0.2">
      <c r="B31" s="28"/>
      <c r="C31" s="29"/>
      <c r="D31" s="30"/>
    </row>
    <row r="32" spans="1:8" s="31" customFormat="1" hidden="1" x14ac:dyDescent="0.2">
      <c r="B32" s="32" t="s">
        <v>24</v>
      </c>
      <c r="C32" s="33"/>
      <c r="D32" s="32"/>
      <c r="E32" s="34"/>
    </row>
    <row r="33" spans="1:5" s="27" customFormat="1" ht="15.75" hidden="1" customHeight="1" x14ac:dyDescent="0.2">
      <c r="A33" s="35"/>
      <c r="B33" s="36" t="s">
        <v>33</v>
      </c>
      <c r="C33" s="36"/>
      <c r="D33" s="37"/>
      <c r="E33" s="38"/>
    </row>
    <row r="34" spans="1:5" s="31" customFormat="1" hidden="1" x14ac:dyDescent="0.2">
      <c r="B34" s="32" t="s">
        <v>34</v>
      </c>
      <c r="C34" s="33"/>
      <c r="D34" s="32"/>
      <c r="E34" s="34"/>
    </row>
    <row r="35" spans="1:5" x14ac:dyDescent="0.2">
      <c r="C35" s="1"/>
    </row>
  </sheetData>
  <mergeCells count="6">
    <mergeCell ref="A28:E28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/p75IeFQ4SGqySAgpANzINcvpmrOX+/BkDbflSvZyb4=</DigestValue>
    </Reference>
    <Reference Type="http://www.w3.org/2000/09/xmldsig#Object" URI="#idOfficeObject">
      <DigestMethod Algorithm="http://www.w3.org/2001/04/xmlenc#sha256"/>
      <DigestValue>txKr4vC2KmlL1GvwNwo4Ixjo7UBA1rnYzwEiUO7zLhg=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KuBPHvpVMPNHZ8KyHk0geDlbJdD4x9CbTvsuW8i38p4=</DigestValue>
    </Reference>
    <Reference Type="http://www.w3.org/2000/09/xmldsig#Object" URI="#idValidSigLnImg">
      <DigestMethod Algorithm="http://www.w3.org/2001/04/xmlenc#sha256"/>
      <DigestValue>xKgBsJZ3jPQsdwj/NkuGK2i3l7C8CJ2Euxnmg5Pa85s=</DigestValue>
    </Reference>
    <Reference Type="http://www.w3.org/2000/09/xmldsig#Object" URI="#idInvalidSigLnImg">
      <DigestMethod Algorithm="http://www.w3.org/2001/04/xmlenc#sha256"/>
      <DigestValue>XGJQSf60lPkRoEb9VTtSUdqme6R6lDXju9I2Ap7gqBE=</DigestValue>
    </Reference>
  </SignedInfo>
  <SignatureValue>mZI6ghEMytZJhfrRtHrdSuYQo9/FdgxcJC/xgICYCyIEGpN1upWoOcZP6sZJ/u05W8ag6/50eqWs
4jyLoJJmCj4LMs6IQwV2MhT8eqG4cz5jQ6wAHGjV0eEF4pHrP3/kMyyVNgCI53iuHkm7dm97SXdI
SJ8zvIzEzdXuATzxGKyg3B7VP13p24bIlCdPcFqIEIcXrIJq3ybqhyRMi5m4Lw6MbHJ+NyVR9z9K
YcLMf0YwMM67d5j2d5fzphOelB9uKc7FVrmq7RXR/2Ge4hjItEPLuHUH+fcqulXETFUVsoYgzlDg
LUjev0GEYVoEjvxqtaiW4KLYo8Wgj6Ydyu4ISw==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WIkynSleSBFy1Tvb2FoKH1PFxOJtg4Vs6Fy/U10k6rQ=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q7Xl9WLhQT84IyOAh1nidYA4TQh0eG8EhXP+3kq+m20=</DigestValue>
      </Reference>
      <Reference URI="/xl/media/image1.emf?ContentType=image/x-emf">
        <DigestMethod Algorithm="http://www.w3.org/2001/04/xmlenc#sha256"/>
        <DigestValue>PebagvLmVm8KVvk97d7BexSL2ByJ21goQHaiZGIkpbY=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xFV4xKgl1ylgVahGG5o5nmCTAuihqbPJmw3tL5eGBT0=</DigestValue>
      </Reference>
      <Reference URI="/xl/styles.xml?ContentType=application/vnd.openxmlformats-officedocument.spreadsheetml.styles+xml">
        <DigestMethod Algorithm="http://www.w3.org/2001/04/xmlenc#sha256"/>
        <DigestValue>c2RXkCNDPRkNFcVHTOtjQVBEzRsgBBFfI7FMfqibwlo=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Md+BVuGChSMVHvOIvj3qGIlmxYrusxhCy7KQm09uGRI=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oCRRm4loE03BVjg1+tT2SZQmxEZDVLB0USqXYkJXXUU=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{4FFF7F29-84A0-4F59-B463-F4E1986C8589}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2023-01-27T05:53:40Z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G3DiG+tw6+AAAAAAD/////YRL5///////wKgAACvkKALyE4hIAAAAAtw6+///////wKgAAIb4BAMACRhcAAAAAnD3mdnlElXW3DiG+1I7vFwEAAAD/////AAAAAITfGRgcps8BAAAAAITfGRgAADMdikSVdcACRhe3DiG+AQAAANSO7xeE3xkYAAAAAAAAAAC3Dr4AHKbPAbcOvv//////8CoAACG+AQDAAkYXAAAAAI4kmXW3DiG+eMUAGAkAAAD/////AAAAABAAAAADAQAAzAwAABwAAAG3DiG+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RwshR0cLRwAAAAAAXk6NbmES+f//////8CoAAAr5CgC8hOISAAAAAEcLR///////8CoAACFHAQDAAkYXAAAAAJw95nZ5RJV1RwshR9SO7xcBAAAA/////wAAAAAgYxkYHKbPAQAAAAAgYxkYAAAzHYpElXXAAkYXRwshRwEAAADUju8XIGMZGAAAAAAAAAAARwtHABymzwFHC0f///////AqAAAhRwEAwAJGFwAAAACOJJl1RwshRzBPDBgRAAAA/////wAAAAAQAAAAAwEAAMwMAAAcAAABRwshR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2023-01-12T11:27:10Z</cp:lastPrinted>
  <dcterms:created xsi:type="dcterms:W3CDTF">2001-09-02T08:43:23Z</dcterms:created>
  <dcterms:modified xsi:type="dcterms:W3CDTF">2023-01-18T08:45:43Z</dcterms:modified>
</cp:coreProperties>
</file>