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(75.0)'!$A$1:$E$30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C26" i="26"/>
  <c r="E11" i="26"/>
  <c r="E26" i="26" l="1"/>
</calcChain>
</file>

<file path=xl/sharedStrings.xml><?xml version="1.0" encoding="utf-8"?>
<sst xmlns="http://schemas.openxmlformats.org/spreadsheetml/2006/main" count="35" uniqueCount="35">
  <si>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</si>
  <si>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</si>
  <si>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</si>
  <si>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</si>
  <si>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</si>
  <si>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</si>
  <si>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</si>
  <si>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</si>
  <si>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Տնօրեն</t>
  </si>
  <si>
    <t>Դաստիարակ</t>
  </si>
  <si>
    <t>Երաժշտության դաստիարակ</t>
  </si>
  <si>
    <t>Գլխավոր հաշվապահ</t>
  </si>
  <si>
    <t>Գործավար</t>
  </si>
  <si>
    <t>Տնտեսվար</t>
  </si>
  <si>
    <t>Դաստիարակի օգնական</t>
  </si>
  <si>
    <t>Բուժքույր</t>
  </si>
  <si>
    <t>Խոհարար</t>
  </si>
  <si>
    <t>Խոհարարի օգնական</t>
  </si>
  <si>
    <t>Օժանդակ բանվոր</t>
  </si>
  <si>
    <t>Դռնապան</t>
  </si>
  <si>
    <t>Պահակ</t>
  </si>
  <si>
    <t>Ընդամենը
 ամսական աշխատավարձը</t>
  </si>
  <si>
    <t>Մեթոդիստ, ուսումնական գծով տնօրենի տեղակալ</t>
  </si>
  <si>
    <t>Ֆիզկուլտուրայի հրահանգիչ</t>
  </si>
  <si>
    <t>ՏՆՕՐԵՆ՝</t>
  </si>
  <si>
    <t xml:space="preserve"> «ԵՐԵՎԱՆԻ Հ. 75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</si>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</sst>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22" zoomScaleNormal="100" workbookViewId="0">
      <selection activeCell="E30" sqref="E30"/>
    </sheetView>
  </sheetViews>
  <sheetFormatPr defaultColWidth="8.85546875" defaultRowHeight="17.25" x14ac:dyDescent="0.2"/>
  <cols>
    <col min="1" max="1" width="6.7109375" style="1" customWidth="1"/>
    <col min="2" max="2" width="57.42578125" style="2" customWidth="1"/>
    <col min="3" max="3" width="14.140625" style="2" customWidth="1"/>
    <col min="4" max="4" width="16.140625" style="1" customWidth="1"/>
    <col min="5" max="5" width="17.140625" style="1" customWidth="1"/>
    <col min="6" max="6" width="13.5703125" style="1" customWidth="1"/>
    <col min="7" max="7" width="14.5703125" style="1" customWidth="1"/>
    <col min="8" max="8" width="12.42578125" style="1" customWidth="1"/>
    <col min="9" max="16384" width="8.85546875" style="1"/>
  </cols>
  <sheetData>
    <row r="1" spans="1:5" s="38" customFormat="1" ht="20.25" customHeight="1" x14ac:dyDescent="0.2">
      <c r="B1" s="39"/>
      <c r="C1" s="39"/>
      <c r="D1" s="43" t="s">
        <v>34</v>
      </c>
      <c r="E1" s="43"/>
    </row>
    <row r="2" spans="1:5" s="38" customFormat="1" ht="20.25" customHeight="1" x14ac:dyDescent="0.2">
      <c r="B2" s="39"/>
      <c r="C2" s="39"/>
      <c r="D2" s="43" t="s">
        <v>7</v>
      </c>
      <c r="E2" s="43"/>
    </row>
    <row r="3" spans="1:5" s="38" customFormat="1" ht="20.25" customHeight="1" x14ac:dyDescent="0.2">
      <c r="B3" s="39"/>
      <c r="C3" s="39"/>
      <c r="D3" s="43" t="s">
        <v>31</v>
      </c>
      <c r="E3" s="43"/>
    </row>
    <row r="4" spans="1:5" s="38" customFormat="1" ht="24.75" customHeight="1" x14ac:dyDescent="0.2">
      <c r="B4" s="39"/>
      <c r="C4" s="39"/>
      <c r="D4" s="21"/>
      <c r="E4" s="21" t="s">
        <v>32</v>
      </c>
    </row>
    <row r="5" spans="1:5" s="38" customFormat="1" ht="20.25" customHeight="1" x14ac:dyDescent="0.2">
      <c r="B5" s="39"/>
      <c r="C5" s="39"/>
      <c r="D5" s="21"/>
      <c r="E5" s="21" t="s">
        <v>33</v>
      </c>
    </row>
    <row r="6" spans="1:5" ht="42" customHeight="1" x14ac:dyDescent="0.3">
      <c r="B6" s="3"/>
      <c r="C6" s="3"/>
      <c r="D6" s="3"/>
      <c r="E6" s="3"/>
    </row>
    <row r="7" spans="1:5" ht="37.5" customHeight="1" x14ac:dyDescent="0.2">
      <c r="A7" s="41" t="s">
        <v>25</v>
      </c>
      <c r="B7" s="41"/>
      <c r="C7" s="41"/>
      <c r="D7" s="41"/>
      <c r="E7" s="41"/>
    </row>
    <row r="8" spans="1:5" ht="24" customHeight="1" x14ac:dyDescent="0.2">
      <c r="A8" s="41" t="s">
        <v>5</v>
      </c>
      <c r="B8" s="41"/>
      <c r="C8" s="41"/>
      <c r="D8" s="41"/>
      <c r="E8" s="41"/>
    </row>
    <row r="9" spans="1:5" ht="18" customHeight="1" x14ac:dyDescent="0.3">
      <c r="A9" s="4"/>
      <c r="B9" s="5"/>
      <c r="C9" s="5"/>
      <c r="E9" s="6" t="s">
        <v>3</v>
      </c>
    </row>
    <row r="10" spans="1:5" s="19" customFormat="1" ht="82.5" customHeight="1" x14ac:dyDescent="0.2">
      <c r="A10" s="18" t="s">
        <v>1</v>
      </c>
      <c r="B10" s="18" t="s">
        <v>0</v>
      </c>
      <c r="C10" s="18" t="s">
        <v>2</v>
      </c>
      <c r="D10" s="18" t="s">
        <v>4</v>
      </c>
      <c r="E10" s="18" t="s">
        <v>21</v>
      </c>
    </row>
    <row r="11" spans="1:5" s="9" customFormat="1" ht="21" customHeight="1" x14ac:dyDescent="0.2">
      <c r="A11" s="7">
        <v>1</v>
      </c>
      <c r="B11" s="8" t="s">
        <v>8</v>
      </c>
      <c r="C11" s="40">
        <v>1</v>
      </c>
      <c r="D11" s="15">
        <v>172799.99999999997</v>
      </c>
      <c r="E11" s="15">
        <f t="shared" ref="E11:E25" si="0">+D11*C11</f>
        <v>172799.99999999997</v>
      </c>
    </row>
    <row r="12" spans="1:5" s="9" customFormat="1" ht="21" customHeight="1" x14ac:dyDescent="0.2">
      <c r="A12" s="7">
        <v>2</v>
      </c>
      <c r="B12" s="8" t="s">
        <v>22</v>
      </c>
      <c r="C12" s="40">
        <v>0.25</v>
      </c>
      <c r="D12" s="15">
        <v>131600</v>
      </c>
      <c r="E12" s="15">
        <f t="shared" si="0"/>
        <v>32900</v>
      </c>
    </row>
    <row r="13" spans="1:5" s="10" customFormat="1" ht="21" customHeight="1" x14ac:dyDescent="0.2">
      <c r="A13" s="7">
        <v>3</v>
      </c>
      <c r="B13" s="8" t="s">
        <v>11</v>
      </c>
      <c r="C13" s="40">
        <v>0.5</v>
      </c>
      <c r="D13" s="15">
        <v>127100</v>
      </c>
      <c r="E13" s="15">
        <f t="shared" si="0"/>
        <v>63550</v>
      </c>
    </row>
    <row r="14" spans="1:5" s="9" customFormat="1" ht="21" customHeight="1" x14ac:dyDescent="0.2">
      <c r="A14" s="7">
        <v>4</v>
      </c>
      <c r="B14" s="8" t="s">
        <v>9</v>
      </c>
      <c r="C14" s="40">
        <v>2.2400000000000002</v>
      </c>
      <c r="D14" s="15">
        <v>128500</v>
      </c>
      <c r="E14" s="15">
        <f t="shared" si="0"/>
        <v>287840</v>
      </c>
    </row>
    <row r="15" spans="1:5" s="9" customFormat="1" ht="21" customHeight="1" x14ac:dyDescent="0.2">
      <c r="A15" s="7">
        <v>5</v>
      </c>
      <c r="B15" s="8" t="s">
        <v>10</v>
      </c>
      <c r="C15" s="40">
        <v>0.5</v>
      </c>
      <c r="D15" s="15">
        <v>128500</v>
      </c>
      <c r="E15" s="15">
        <f t="shared" si="0"/>
        <v>64250</v>
      </c>
    </row>
    <row r="16" spans="1:5" s="9" customFormat="1" ht="21" customHeight="1" x14ac:dyDescent="0.2">
      <c r="A16" s="7">
        <v>6</v>
      </c>
      <c r="B16" s="8" t="s">
        <v>23</v>
      </c>
      <c r="C16" s="40">
        <v>0.5</v>
      </c>
      <c r="D16" s="15">
        <v>128500</v>
      </c>
      <c r="E16" s="15">
        <f t="shared" si="0"/>
        <v>64250</v>
      </c>
    </row>
    <row r="17" spans="1:8" s="9" customFormat="1" ht="21" customHeight="1" x14ac:dyDescent="0.2">
      <c r="A17" s="7">
        <v>7</v>
      </c>
      <c r="B17" s="8" t="s">
        <v>14</v>
      </c>
      <c r="C17" s="40">
        <v>2</v>
      </c>
      <c r="D17" s="15">
        <v>122699.99999999999</v>
      </c>
      <c r="E17" s="15">
        <f t="shared" si="0"/>
        <v>245399.99999999997</v>
      </c>
    </row>
    <row r="18" spans="1:8" s="9" customFormat="1" ht="21" customHeight="1" x14ac:dyDescent="0.2">
      <c r="A18" s="7">
        <v>8</v>
      </c>
      <c r="B18" s="8" t="s">
        <v>12</v>
      </c>
      <c r="C18" s="40">
        <v>0.5</v>
      </c>
      <c r="D18" s="15">
        <v>104399.99999999999</v>
      </c>
      <c r="E18" s="15">
        <f t="shared" si="0"/>
        <v>52199.999999999993</v>
      </c>
    </row>
    <row r="19" spans="1:8" s="9" customFormat="1" ht="21" customHeight="1" x14ac:dyDescent="0.2">
      <c r="A19" s="7">
        <v>9</v>
      </c>
      <c r="B19" s="8" t="s">
        <v>15</v>
      </c>
      <c r="C19" s="40">
        <v>1</v>
      </c>
      <c r="D19" s="15">
        <v>104399.99999999999</v>
      </c>
      <c r="E19" s="15">
        <f t="shared" si="0"/>
        <v>104399.99999999999</v>
      </c>
    </row>
    <row r="20" spans="1:8" s="9" customFormat="1" ht="21" customHeight="1" x14ac:dyDescent="0.2">
      <c r="A20" s="7">
        <v>10</v>
      </c>
      <c r="B20" s="8" t="s">
        <v>16</v>
      </c>
      <c r="C20" s="40">
        <v>1</v>
      </c>
      <c r="D20" s="15">
        <v>107100</v>
      </c>
      <c r="E20" s="15">
        <f t="shared" si="0"/>
        <v>107100</v>
      </c>
    </row>
    <row r="21" spans="1:8" s="9" customFormat="1" ht="21" customHeight="1" x14ac:dyDescent="0.2">
      <c r="A21" s="7">
        <v>11</v>
      </c>
      <c r="B21" s="8" t="s">
        <v>17</v>
      </c>
      <c r="C21" s="40">
        <v>0.5</v>
      </c>
      <c r="D21" s="15">
        <v>104399.99999999999</v>
      </c>
      <c r="E21" s="15">
        <f t="shared" si="0"/>
        <v>52199.999999999993</v>
      </c>
    </row>
    <row r="22" spans="1:8" s="9" customFormat="1" ht="21" customHeight="1" x14ac:dyDescent="0.2">
      <c r="A22" s="7">
        <v>12</v>
      </c>
      <c r="B22" s="8" t="s">
        <v>13</v>
      </c>
      <c r="C22" s="40">
        <v>0.5</v>
      </c>
      <c r="D22" s="15">
        <v>104399.99999999999</v>
      </c>
      <c r="E22" s="15">
        <f t="shared" si="0"/>
        <v>52199.999999999993</v>
      </c>
    </row>
    <row r="23" spans="1:8" s="9" customFormat="1" ht="21" customHeight="1" x14ac:dyDescent="0.2">
      <c r="A23" s="7">
        <v>13</v>
      </c>
      <c r="B23" s="8" t="s">
        <v>18</v>
      </c>
      <c r="C23" s="40">
        <v>0.5</v>
      </c>
      <c r="D23" s="15">
        <v>104399.99999999999</v>
      </c>
      <c r="E23" s="15">
        <f t="shared" si="0"/>
        <v>52199.999999999993</v>
      </c>
    </row>
    <row r="24" spans="1:8" s="9" customFormat="1" ht="21" customHeight="1" x14ac:dyDescent="0.2">
      <c r="A24" s="7">
        <v>14</v>
      </c>
      <c r="B24" s="8" t="s">
        <v>19</v>
      </c>
      <c r="C24" s="40">
        <v>0.5</v>
      </c>
      <c r="D24" s="15">
        <v>104399.99999999999</v>
      </c>
      <c r="E24" s="15">
        <f t="shared" si="0"/>
        <v>52199.999999999993</v>
      </c>
    </row>
    <row r="25" spans="1:8" s="10" customFormat="1" ht="21" customHeight="1" x14ac:dyDescent="0.2">
      <c r="A25" s="7">
        <v>15</v>
      </c>
      <c r="B25" s="11" t="s">
        <v>20</v>
      </c>
      <c r="C25" s="40">
        <v>3</v>
      </c>
      <c r="D25" s="15">
        <v>104399.99999999999</v>
      </c>
      <c r="E25" s="15">
        <f t="shared" si="0"/>
        <v>313199.99999999994</v>
      </c>
    </row>
    <row r="26" spans="1:8" ht="28.5" customHeight="1" x14ac:dyDescent="0.2">
      <c r="A26" s="12"/>
      <c r="B26" s="12" t="s">
        <v>6</v>
      </c>
      <c r="C26" s="13">
        <f>SUM(C11:C25)</f>
        <v>14.49</v>
      </c>
      <c r="D26" s="14"/>
      <c r="E26" s="14">
        <f>SUM(E11:E25)</f>
        <v>1716690</v>
      </c>
      <c r="F26" s="16"/>
      <c r="G26" s="20"/>
    </row>
    <row r="27" spans="1:8" x14ac:dyDescent="0.2">
      <c r="C27" s="1"/>
      <c r="F27" s="17"/>
      <c r="G27" s="17"/>
    </row>
    <row r="28" spans="1:8" s="24" customFormat="1" ht="38.25" customHeight="1" x14ac:dyDescent="0.2">
      <c r="A28" s="42" t="s">
        <v>26</v>
      </c>
      <c r="B28" s="42"/>
      <c r="C28" s="42"/>
      <c r="D28" s="42"/>
      <c r="E28" s="42"/>
      <c r="F28" s="22"/>
      <c r="G28" s="23"/>
      <c r="H28" s="22"/>
    </row>
    <row r="29" spans="1:8" s="24" customFormat="1" ht="13.5" x14ac:dyDescent="0.2">
      <c r="A29" s="25"/>
      <c r="B29" s="25"/>
      <c r="C29" s="25"/>
      <c r="F29" s="23"/>
      <c r="G29" s="23"/>
    </row>
    <row r="30" spans="1:8" s="26" customFormat="1" ht="112.5" customHeight="1" x14ac:dyDescent="0.2">
      <c r="B30" s="27" t="s">
        <v>27</v>
      </c>
      <c r="C30" s="28"/>
      <c r="D30" s="29" t="s">
        <v>28</v>
      </c>
    </row>
    <row r="31" spans="1:8" s="26" customFormat="1" x14ac:dyDescent="0.2">
      <c r="B31" s="27"/>
      <c r="C31" s="28"/>
      <c r="D31" s="29"/>
    </row>
    <row r="32" spans="1:8" s="30" customFormat="1" hidden="1" x14ac:dyDescent="0.2">
      <c r="B32" s="31" t="s">
        <v>24</v>
      </c>
      <c r="C32" s="32"/>
      <c r="D32" s="31"/>
      <c r="E32" s="33"/>
    </row>
    <row r="33" spans="1:5" s="26" customFormat="1" ht="15.75" hidden="1" customHeight="1" x14ac:dyDescent="0.2">
      <c r="A33" s="34"/>
      <c r="B33" s="35" t="s">
        <v>29</v>
      </c>
      <c r="C33" s="35"/>
      <c r="D33" s="36"/>
      <c r="E33" s="37"/>
    </row>
    <row r="34" spans="1:5" s="30" customFormat="1" hidden="1" x14ac:dyDescent="0.2">
      <c r="B34" s="31" t="s">
        <v>30</v>
      </c>
      <c r="C34" s="32"/>
      <c r="D34" s="31"/>
      <c r="E34" s="33"/>
    </row>
    <row r="35" spans="1:5" hidden="1" x14ac:dyDescent="0.2">
      <c r="C35" s="1"/>
    </row>
    <row r="36" spans="1:5" hidden="1" x14ac:dyDescent="0.2"/>
  </sheetData>
  <mergeCells count="6">
    <mergeCell ref="A7:E7"/>
    <mergeCell ref="A8:E8"/>
    <mergeCell ref="A28:E2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rWcWQsJjkDCfX3L78+IiruGQg1PkWfEvGAMqJUmWAJ4=</DigestValue>
    </Reference>
    <Reference Type="http://www.w3.org/2000/09/xmldsig#Object" URI="#idOfficeObject">
      <DigestMethod Algorithm="http://www.w3.org/2001/04/xmlenc#sha256"/>
      <DigestValue>sdnQ6nnwfChNpxrJoam/PmeFrADc3oc87E2ve7WevcM=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bJXmDlSD1sX2+Of94Q0pBKZIW8M0Hr1oCWYKBRUtBTI=</DigestValue>
    </Reference>
    <Reference Type="http://www.w3.org/2000/09/xmldsig#Object" URI="#idValidSigLnImg">
      <DigestMethod Algorithm="http://www.w3.org/2001/04/xmlenc#sha256"/>
      <DigestValue>hNM9bbATYy5H4j5z+4Jhvp244jZI10m2HOY+eljG5T4=</DigestValue>
    </Reference>
    <Reference Type="http://www.w3.org/2000/09/xmldsig#Object" URI="#idInvalidSigLnImg">
      <DigestMethod Algorithm="http://www.w3.org/2001/04/xmlenc#sha256"/>
      <DigestValue>IxLOblUSkI56uvcoFhkIUVMYh8YNFAG1XFcIOYV63Vc=</DigestValue>
    </Reference>
  </SignedInfo>
  <SignatureValue>IzMrWVSZ2szELVjl1QgRapnlnH+TPvpkvUnf7rEQNmNf4anwY1O745EkbxOzTrnCiIXGrU1it9dD
/OAqyqp4U4jhiBjcLIwNIgf/8FFyCFRm+DKiFzFbHjw8ZcCxrTfqBf66O3mn5HZ6rTatubrs5LrX
D6Oy50nNGa9lDDrn3J7LV8qi4rZBXKjRoGSCQJJMiz7ztsRswO0kPQRl6bNbRj2fgXv3CX5T4fhK
Xvjl1udsniv28kGCE26P9FQdLDJF1S5pxVPcAUotbHZ+PeakjLuvSOY8utXKM3mTZYj+Iu0dNZ4F
bYKcZWjLfBXEaMNaXJlMk+rMIN36IocHg0wWvg==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FXmH/hvwd14+h7QdEZyRam5XgfxKibdqLZ6akMJvORs=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vGYRMAiBQi/VBjNsMKFtoTT5GKcwrHvO3dQV+Xp5Ic8=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UTTqMN+g7MRpyWa/diJawkI3TSDtnHDaaeCQYmGhYGY=</DigestValue>
      </Reference>
      <Reference URI="/xl/styles.xml?ContentType=application/vnd.openxmlformats-officedocument.spreadsheetml.styles+xml">
        <DigestMethod Algorithm="http://www.w3.org/2001/04/xmlenc#sha256"/>
        <DigestValue>TuBCzfa457eHB3PoIQBa+cS+FHkZbmn783OizO9QUQY=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ZHZh4uk6ovkGyXrsg7chu7LV9XU+eSeiN0UKTvNpCHE=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LIK1F4KhfMb4nppTsxiIwwi8wnGlz1jgQAYbEqFV0nU=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{79DE0C94-0AD2-4B2C-BA1E-1230456263F2}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2023-01-27T05:53:55Z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F0DSGpdA2pAAAAAAD/////YRL5///////wKgAACvkKALyE4hIAAAAAdA2p///////wKgAAIakBAKAJSB4AAAAAnD3mdnlElXV0DSGp1I7vFwEAAAD/////AAAAAITfGRgcps8BAAAAAITfGRgAADMdikSVdaAJSB50DSGpAQAAANSO7xeE3xkYAAAAAAAAAAB0DakAHKbPAXQNqf//////8CoAACGpAQCgCUgeAAAAAI4kmXV0DSGpYOLmFwkAAAD/////AAAAABAAAAADAQAAzAwAABwAAAF0DSG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YQ4hD2EODwAAAAAAXk6NbmES+f//////8CoAAAr5CgC8hOISAAAAAGEOD///////8CoAACEPAQCgCUgeAAAAAJw95nZ5RJV1YQ4hD9SO7xcBAAAA/////wAAAAAYIxkYHKbPAQAAAAAYIxkYAAAzHYpElXWgCUgeYQ4hDwEAAADUju8XGCMZGAAAAAAAAAAAYQ4PABymzwFhDg////////AqAAAhDwEAoAlIHgAAAACOJJl1YQ4hD6gV9xIRAAAA/////wAAAAAQAAAAAwEAAMwMAAAcAAABYQ4hD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2023-01-18T08:46:42Z</cp:lastPrinted>
  <dcterms:created xsi:type="dcterms:W3CDTF">2001-09-02T08:43:23Z</dcterms:created>
  <dcterms:modified xsi:type="dcterms:W3CDTF">2023-01-18T08:47:05Z</dcterms:modified>
</cp:coreProperties>
</file>